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M:\2025\Bat\2025-233 Echo, Maison du don Mulhouse\13_PRO\RENDU DCE\Lot 04 CVC PBSA ind 02\"/>
    </mc:Choice>
  </mc:AlternateContent>
  <xr:revisionPtr revIDLastSave="0" documentId="8_{CEA162A5-64C2-49ED-90A6-084D41F3FDB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PDG" sheetId="18" r:id="rId1"/>
    <sheet name="DPGF" sheetId="15" r:id="rId2"/>
  </sheets>
  <definedNames>
    <definedName name="_Toc156734537" localSheetId="1">DPGF!#REF!</definedName>
    <definedName name="_Toc156734537" localSheetId="0">PDG!#REF!</definedName>
    <definedName name="_Toc274633673" localSheetId="1">DPGF!#REF!</definedName>
    <definedName name="_Toc274633673" localSheetId="0">PDG!#REF!</definedName>
    <definedName name="_Toc291257044" localSheetId="1">DPGF!#REF!</definedName>
    <definedName name="_Toc291257044" localSheetId="0">PDG!#REF!</definedName>
    <definedName name="_Toc291257046" localSheetId="1">DPGF!#REF!</definedName>
    <definedName name="_Toc291257046" localSheetId="0">PDG!#REF!</definedName>
    <definedName name="_Toc291257051" localSheetId="1">DPGF!#REF!</definedName>
    <definedName name="_Toc291257051" localSheetId="0">PDG!#REF!</definedName>
    <definedName name="_Toc291257075" localSheetId="1">DPGF!#REF!</definedName>
    <definedName name="_Toc291257075" localSheetId="0">PDG!#REF!</definedName>
    <definedName name="_Toc301506164" localSheetId="1">DPGF!#REF!</definedName>
    <definedName name="_Toc301506164" localSheetId="0">PDG!#REF!</definedName>
    <definedName name="_Toc301506186" localSheetId="1">DPGF!#REF!</definedName>
    <definedName name="_Toc301506186" localSheetId="0">PDG!#REF!</definedName>
    <definedName name="_Toc301506188" localSheetId="1">DPGF!#REF!</definedName>
    <definedName name="_Toc301506188" localSheetId="0">PDG!#REF!</definedName>
    <definedName name="_Toc301506189" localSheetId="1">DPGF!#REF!</definedName>
    <definedName name="_Toc301506189" localSheetId="0">PDG!#REF!</definedName>
    <definedName name="_Toc321318883" localSheetId="1">DPGF!#REF!</definedName>
    <definedName name="_Toc321318883" localSheetId="0">PDG!#REF!</definedName>
    <definedName name="_Toc334459476" localSheetId="1">DPGF!#REF!</definedName>
    <definedName name="_Toc334459476" localSheetId="0">PDG!#REF!</definedName>
    <definedName name="_Toc334459490" localSheetId="1">DPGF!#REF!</definedName>
    <definedName name="_Toc334459490" localSheetId="0">PDG!#REF!</definedName>
    <definedName name="_Toc355099784" localSheetId="1">DPGF!#REF!</definedName>
    <definedName name="_Toc355099784" localSheetId="0">PDG!#REF!</definedName>
    <definedName name="_Toc427568364" localSheetId="1">DPGF!#REF!</definedName>
    <definedName name="_Toc427568364" localSheetId="0">PDG!#REF!</definedName>
    <definedName name="_Toc430066319" localSheetId="1">DPGF!#REF!</definedName>
    <definedName name="_Toc430066319" localSheetId="0">PDG!#REF!</definedName>
    <definedName name="_Toc430066320" localSheetId="1">DPGF!#REF!</definedName>
    <definedName name="_Toc430066320" localSheetId="0">PDG!#REF!</definedName>
    <definedName name="_Toc430066321" localSheetId="1">DPGF!#REF!</definedName>
    <definedName name="_Toc430066321" localSheetId="0">PDG!#REF!</definedName>
    <definedName name="_Toc430066322" localSheetId="1">DPGF!#REF!</definedName>
    <definedName name="_Toc430066322" localSheetId="0">PDG!#REF!</definedName>
    <definedName name="_Toc430066326" localSheetId="1">DPGF!#REF!</definedName>
    <definedName name="_Toc430066326" localSheetId="0">PDG!#REF!</definedName>
    <definedName name="_Toc430066328" localSheetId="1">DPGF!#REF!</definedName>
    <definedName name="_Toc430066328" localSheetId="0">PDG!#REF!</definedName>
    <definedName name="_Toc430066331" localSheetId="1">DPGF!#REF!</definedName>
    <definedName name="_Toc430066331" localSheetId="0">PDG!#REF!</definedName>
    <definedName name="_Toc430066332" localSheetId="1">DPGF!#REF!</definedName>
    <definedName name="_Toc430066332" localSheetId="0">PDG!#REF!</definedName>
    <definedName name="_Toc430066333" localSheetId="1">DPGF!#REF!</definedName>
    <definedName name="_Toc430066333" localSheetId="0">PDG!#REF!</definedName>
    <definedName name="_Toc510409556" localSheetId="1">DPGF!#REF!</definedName>
    <definedName name="_Toc510409556" localSheetId="0">PDG!#REF!</definedName>
    <definedName name="_Toc528654799" localSheetId="1">DPGF!#REF!</definedName>
    <definedName name="_Toc528654799" localSheetId="0">PDG!#REF!</definedName>
    <definedName name="_xlnm.Print_Titles" localSheetId="1">DPGF!$2:$8</definedName>
    <definedName name="_xlnm.Print_Titles" localSheetId="0">PDG!#REF!</definedName>
    <definedName name="_xlnm.Print_Area" localSheetId="1">DPGF!$A$1:$F$291</definedName>
    <definedName name="_xlnm.Print_Area" localSheetId="0">PDG!$A$1:$F$38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0" i="15" l="1"/>
  <c r="F279" i="15"/>
  <c r="F282" i="15" s="1"/>
  <c r="F273" i="15"/>
  <c r="F262" i="15"/>
  <c r="F245" i="15"/>
  <c r="F240" i="15"/>
  <c r="F237" i="15"/>
  <c r="F234" i="15"/>
  <c r="F231" i="15"/>
  <c r="F228" i="15"/>
  <c r="F229" i="15"/>
  <c r="F226" i="15"/>
  <c r="F225" i="15"/>
  <c r="F217" i="15"/>
  <c r="F222" i="15"/>
  <c r="F215" i="15"/>
  <c r="F210" i="15"/>
  <c r="F209" i="15"/>
  <c r="F208" i="15"/>
  <c r="F205" i="15"/>
  <c r="F204" i="15"/>
  <c r="F207" i="15"/>
  <c r="F202" i="15"/>
  <c r="F201" i="15"/>
  <c r="F199" i="15"/>
  <c r="F198" i="15"/>
  <c r="D192" i="15"/>
  <c r="F192" i="15" s="1"/>
  <c r="D191" i="15"/>
  <c r="F191" i="15" s="1"/>
  <c r="D190" i="15"/>
  <c r="F190" i="15" s="1"/>
  <c r="D189" i="15"/>
  <c r="F189" i="15" s="1"/>
  <c r="D188" i="15"/>
  <c r="F188" i="15" s="1"/>
  <c r="F156" i="15"/>
  <c r="F155" i="15"/>
  <c r="F154" i="15"/>
  <c r="F149" i="15"/>
  <c r="F145" i="15"/>
  <c r="F123" i="15"/>
  <c r="F122" i="15"/>
  <c r="F126" i="15"/>
  <c r="F136" i="15"/>
  <c r="D135" i="15"/>
  <c r="D130" i="15"/>
  <c r="F130" i="15" s="1"/>
  <c r="D131" i="15"/>
  <c r="F131" i="15" s="1"/>
  <c r="D132" i="15"/>
  <c r="F132" i="15" s="1"/>
  <c r="D133" i="15"/>
  <c r="F133" i="15" s="1"/>
  <c r="D134" i="15"/>
  <c r="F134" i="15" s="1"/>
  <c r="D129" i="15"/>
  <c r="F129" i="15" s="1"/>
  <c r="F158" i="15" s="1"/>
  <c r="F120" i="15"/>
  <c r="D85" i="15"/>
  <c r="F85" i="15" s="1"/>
  <c r="F34" i="15"/>
  <c r="F76" i="15"/>
  <c r="F67" i="15"/>
  <c r="F60" i="15"/>
  <c r="F51" i="15"/>
  <c r="F46" i="15"/>
  <c r="F39" i="15"/>
  <c r="F38" i="15"/>
  <c r="F30" i="15"/>
  <c r="F16" i="15"/>
  <c r="F26" i="15"/>
  <c r="F250" i="15"/>
  <c r="F236" i="15"/>
  <c r="F233" i="15"/>
  <c r="F274" i="15"/>
  <c r="F270" i="15"/>
  <c r="F269" i="15"/>
  <c r="F268" i="15"/>
  <c r="F266" i="15"/>
  <c r="F261" i="15"/>
  <c r="F259" i="15"/>
  <c r="F255" i="15"/>
  <c r="F248" i="15"/>
  <c r="F246" i="15"/>
  <c r="F244" i="15"/>
  <c r="F242" i="15"/>
  <c r="F239" i="15"/>
  <c r="F230" i="15"/>
  <c r="F224" i="15"/>
  <c r="F221" i="15"/>
  <c r="F220" i="15"/>
  <c r="F219" i="15"/>
  <c r="F214" i="15"/>
  <c r="F196" i="15"/>
  <c r="F195" i="15"/>
  <c r="F180" i="15"/>
  <c r="F178" i="15"/>
  <c r="F172" i="15"/>
  <c r="F171" i="15"/>
  <c r="F170" i="15"/>
  <c r="F168" i="15"/>
  <c r="F167" i="15"/>
  <c r="F276" i="15" s="1"/>
  <c r="F166" i="15"/>
  <c r="F164" i="15"/>
  <c r="F162" i="15"/>
  <c r="F146" i="15"/>
  <c r="F139" i="15"/>
  <c r="F119" i="15"/>
  <c r="F118" i="15"/>
  <c r="F117" i="15"/>
  <c r="F116" i="15"/>
  <c r="F115" i="15"/>
  <c r="F114" i="15"/>
  <c r="F109" i="15"/>
  <c r="F106" i="15"/>
  <c r="F105" i="15"/>
  <c r="F103" i="15"/>
  <c r="F102" i="15"/>
  <c r="F71" i="15"/>
  <c r="F88" i="15"/>
  <c r="F82" i="15"/>
  <c r="F81" i="15"/>
  <c r="F80" i="15"/>
  <c r="F79" i="15"/>
  <c r="F75" i="15"/>
  <c r="F74" i="15"/>
  <c r="F73" i="15"/>
  <c r="F70" i="15"/>
  <c r="F69" i="15"/>
  <c r="F68" i="15"/>
  <c r="F66" i="15"/>
  <c r="F65" i="15"/>
  <c r="F59" i="15"/>
  <c r="F56" i="15"/>
  <c r="F53" i="15"/>
  <c r="F52" i="15"/>
  <c r="F49" i="15"/>
  <c r="F48" i="15"/>
  <c r="F47" i="15"/>
  <c r="F44" i="15"/>
  <c r="F43" i="15"/>
  <c r="F42" i="15"/>
  <c r="F37" i="15"/>
  <c r="F31" i="15"/>
  <c r="F17" i="15"/>
  <c r="F15" i="15"/>
  <c r="F97" i="15" s="1"/>
</calcChain>
</file>

<file path=xl/sharedStrings.xml><?xml version="1.0" encoding="utf-8"?>
<sst xmlns="http://schemas.openxmlformats.org/spreadsheetml/2006/main" count="504" uniqueCount="322">
  <si>
    <t>QTE</t>
  </si>
  <si>
    <t>Les chapitres mentionnés dans le présent bordereau sont le reflet de ceux du CCTP.</t>
  </si>
  <si>
    <t>Les lignes de prix comprennent toutes prestations de fourniture et main d'oeuvre conformément au CCTP.</t>
  </si>
  <si>
    <t xml:space="preserve">          DESIGNATION</t>
  </si>
  <si>
    <t>UNITE</t>
  </si>
  <si>
    <t xml:space="preserve">P.U. € H.T. </t>
  </si>
  <si>
    <t>TOTAL € H.T.</t>
  </si>
  <si>
    <t>T.V.A.     20%</t>
  </si>
  <si>
    <t>U</t>
  </si>
  <si>
    <t>Ens</t>
  </si>
  <si>
    <t>ml</t>
  </si>
  <si>
    <t>Circuit électrique</t>
  </si>
  <si>
    <t>Raccordement depuis attente à proximité des unités intérieures</t>
  </si>
  <si>
    <t>Mise en œuvre et garantie</t>
  </si>
  <si>
    <t>Opération avant mise en service : mise sous pression 38 bars d'azote pendant 24 heures et recherche de fuites. Puis tirage au vide pendant 12 heures minimum</t>
  </si>
  <si>
    <t>Visite de mise au point par le constructeur</t>
  </si>
  <si>
    <t>Mise en service général (système, manager, paramétrages, essais, relevés, ...) du constructeur en compagnie d'un frigoriste ou électricien</t>
  </si>
  <si>
    <t>ETENDUE DES TRAVAUX</t>
  </si>
  <si>
    <t>ens</t>
  </si>
  <si>
    <t>PM</t>
  </si>
  <si>
    <t>Réseau aéraulique</t>
  </si>
  <si>
    <t>Conduit circulaire spiralé en tôle d'acier galvanisé suivant CCTP, compris supports plafonnier, fixations, coudes, tés, réductions, bande adhésive etc.</t>
  </si>
  <si>
    <t>Ø200</t>
  </si>
  <si>
    <t>Ø250</t>
  </si>
  <si>
    <t>Ø315</t>
  </si>
  <si>
    <t xml:space="preserve">Vanne d'isolement </t>
  </si>
  <si>
    <t>Tube cuivre selon CCTP</t>
  </si>
  <si>
    <t>Øint 16</t>
  </si>
  <si>
    <t>Production ECS</t>
  </si>
  <si>
    <t>Raccordement électrique</t>
  </si>
  <si>
    <t>Raccordement en eau froide du ballon ECS</t>
  </si>
  <si>
    <t>Groupe de sécurité selon CCTP</t>
  </si>
  <si>
    <t>Tube PVC</t>
  </si>
  <si>
    <r>
      <t>Æ</t>
    </r>
    <r>
      <rPr>
        <sz val="10"/>
        <rFont val="Arial"/>
        <family val="2"/>
      </rPr>
      <t xml:space="preserve"> 100</t>
    </r>
  </si>
  <si>
    <t>Tube PVC selon CCTP</t>
  </si>
  <si>
    <t>Appareils sanitaires</t>
  </si>
  <si>
    <t>Cachet et signature :</t>
  </si>
  <si>
    <t>Ø100</t>
  </si>
  <si>
    <t>Liaison bus entre télécomande déporté et unité intérieure comprenant les fourreaux pour le passage en encastré des liaisons dans la cloison</t>
  </si>
  <si>
    <t>Centrale double flux</t>
  </si>
  <si>
    <t>Ø355</t>
  </si>
  <si>
    <t>Calorifuge</t>
  </si>
  <si>
    <t xml:space="preserve">Ensemble des raccordements électriques sondes et regulaiton </t>
  </si>
  <si>
    <t>PLOMBERIE SANITAIRE</t>
  </si>
  <si>
    <t>Ø40</t>
  </si>
  <si>
    <t>Mitigeur selon CCTP</t>
  </si>
  <si>
    <t>Ø125</t>
  </si>
  <si>
    <t>FT</t>
  </si>
  <si>
    <t>FXZA20A</t>
  </si>
  <si>
    <t>1/4"</t>
  </si>
  <si>
    <t>3/8"</t>
  </si>
  <si>
    <t>5/8"</t>
  </si>
  <si>
    <t>Kit de raccordement refnet</t>
  </si>
  <si>
    <t>Raccordement depuis attente à proximité des unités extérieures</t>
  </si>
  <si>
    <t>Liaison bus entre unités extérieures, unités intérieures et boitiers de sélection</t>
  </si>
  <si>
    <t>Piège à son selon CCTP</t>
  </si>
  <si>
    <t>Ø160</t>
  </si>
  <si>
    <t>Conduit souple de raccordement</t>
  </si>
  <si>
    <t>Øint 12</t>
  </si>
  <si>
    <t>Ø50</t>
  </si>
  <si>
    <t>2</t>
  </si>
  <si>
    <t>5</t>
  </si>
  <si>
    <t>TRAVAUX CHAUFFAGE RAFRAICHISSEMENT</t>
  </si>
  <si>
    <t>5.3</t>
  </si>
  <si>
    <t>5.4</t>
  </si>
  <si>
    <t>5.5</t>
  </si>
  <si>
    <t>Circuit frigorique</t>
  </si>
  <si>
    <t>5.9</t>
  </si>
  <si>
    <t>6</t>
  </si>
  <si>
    <t>Piège à son</t>
  </si>
  <si>
    <t>Calorifuge intérieur des gaines aérauliques  laine de verre épaisseur 25 mm révétu aluminium selon CCTP</t>
  </si>
  <si>
    <t>Registre de réglage tout ou peu selon CCTP</t>
  </si>
  <si>
    <t>6.2</t>
  </si>
  <si>
    <t>6.2.1</t>
  </si>
  <si>
    <t>6.2.2</t>
  </si>
  <si>
    <t>6.2.3</t>
  </si>
  <si>
    <t>6.4</t>
  </si>
  <si>
    <t>7</t>
  </si>
  <si>
    <t>7.1</t>
  </si>
  <si>
    <t>Origine Branchement Eau froide</t>
  </si>
  <si>
    <t>7.2</t>
  </si>
  <si>
    <t>Prescriptions générales</t>
  </si>
  <si>
    <t>Tube cuivre</t>
  </si>
  <si>
    <t>CU Ø12/14</t>
  </si>
  <si>
    <t>CU Ø20/22</t>
  </si>
  <si>
    <t>Fourreaux</t>
  </si>
  <si>
    <t>Pose de canalisations</t>
  </si>
  <si>
    <t>Supports</t>
  </si>
  <si>
    <t>7.3</t>
  </si>
  <si>
    <t xml:space="preserve">Raccordement eau froide eaux usées </t>
  </si>
  <si>
    <t>Vanne d'arrêt DN 20 eau froide</t>
  </si>
  <si>
    <t>Vanne d'arrêt DN 20 eau chaude</t>
  </si>
  <si>
    <t>7.4</t>
  </si>
  <si>
    <t>7.4.1</t>
  </si>
  <si>
    <t>Pieds de chute selon CCTP</t>
  </si>
  <si>
    <t>Chute et pieds de chute et devoiement</t>
  </si>
  <si>
    <t>Ventilation primaire</t>
  </si>
  <si>
    <t>7.5</t>
  </si>
  <si>
    <t>Raccordement des appareils sanitaires</t>
  </si>
  <si>
    <t>7.6</t>
  </si>
  <si>
    <t>WC suspendu PMR</t>
  </si>
  <si>
    <t>Siphon de sol selon CCTP</t>
  </si>
  <si>
    <t xml:space="preserve">Distribution </t>
  </si>
  <si>
    <t>Anti belier</t>
  </si>
  <si>
    <t>7.7</t>
  </si>
  <si>
    <t>Montant BASE Total H.T. de l'installation</t>
  </si>
  <si>
    <t>Montant BASE T.T.C. de l'installation</t>
  </si>
  <si>
    <t xml:space="preserve">Fourniture et pose de pieds silentbloc </t>
  </si>
  <si>
    <t>Les quantitatifs quand ils sont renseignés sont donnés à titre indicatif, l'entreprise reste responsable des quantités renseignées et chiffrées.</t>
  </si>
  <si>
    <t xml:space="preserve">Unité intérieure </t>
  </si>
  <si>
    <t xml:space="preserve">Fourniture et pose d'unité intérieure de type gainable suivant descriptif CCTP </t>
  </si>
  <si>
    <t>FXSA25A</t>
  </si>
  <si>
    <t>Réseau de souflage et reprise des gainables</t>
  </si>
  <si>
    <t>Plenum de raccordement sur grille de reprise</t>
  </si>
  <si>
    <t>Plénum de raccordement soufflage</t>
  </si>
  <si>
    <t>2 piquages</t>
  </si>
  <si>
    <t>3 piquages</t>
  </si>
  <si>
    <t>Flexible de raccordement isolé</t>
  </si>
  <si>
    <t>Diffuseurs à fentes selon CCTP</t>
  </si>
  <si>
    <t>Diffuseurs de reprise selon CCTP</t>
  </si>
  <si>
    <t>3/4"</t>
  </si>
  <si>
    <t xml:space="preserve">Commandes individuelles </t>
  </si>
  <si>
    <t>TRAVAUX VENTILATION</t>
  </si>
  <si>
    <t>Raccordement à l'AU du bâtiment</t>
  </si>
  <si>
    <t>Raccordement électrique sur attente</t>
  </si>
  <si>
    <t>Réseau circulaire</t>
  </si>
  <si>
    <t xml:space="preserve">Ø125 </t>
  </si>
  <si>
    <t xml:space="preserve">Ø160 </t>
  </si>
  <si>
    <t>Sonde de CO2 en local</t>
  </si>
  <si>
    <t>Registre de réglage tout ou peu</t>
  </si>
  <si>
    <t>Prise d'air neuf</t>
  </si>
  <si>
    <t>Diffusion</t>
  </si>
  <si>
    <t>D125 : Débit max 90 m3/h</t>
  </si>
  <si>
    <t>D160 : Débit max 150 m3/h</t>
  </si>
  <si>
    <t>D200 : Débit max 280 m3/h</t>
  </si>
  <si>
    <t>Piquage sur alimentation eau froide existante</t>
  </si>
  <si>
    <t>Vanne de vidange</t>
  </si>
  <si>
    <t>Filtre selon CCTP</t>
  </si>
  <si>
    <t>Clapet anti pollution</t>
  </si>
  <si>
    <t>Reducteur de pression</t>
  </si>
  <si>
    <t>CU Ø26/28</t>
  </si>
  <si>
    <t>CU Ø30/32</t>
  </si>
  <si>
    <t>Ballon ECS 15L P: 1500 W</t>
  </si>
  <si>
    <t>7.4.3</t>
  </si>
  <si>
    <t>7.4.4</t>
  </si>
  <si>
    <t>Lave mains selon CCTP</t>
  </si>
  <si>
    <t>7.5.1</t>
  </si>
  <si>
    <t>7.5.2</t>
  </si>
  <si>
    <t xml:space="preserve">Modifications des fontes existantes </t>
  </si>
  <si>
    <t>Chute EU/EV nouvellement créées RDC / R+1</t>
  </si>
  <si>
    <t>7.8</t>
  </si>
  <si>
    <t>DN125</t>
  </si>
  <si>
    <t>Raccordement sur réseau existants</t>
  </si>
  <si>
    <t>Montant HT paragraphe 7 TRAVAUX DE PLOMBERIE</t>
  </si>
  <si>
    <t>Montant HT paragraphe 6 TRAVAUX DE VENTILATION</t>
  </si>
  <si>
    <t>Montant HT paragraphe 5 TRAVAUX DE CHAUFFAGE CLIMATISATION</t>
  </si>
  <si>
    <t>Régulation selon CCTP</t>
  </si>
  <si>
    <t>Manchon pour raccordement sur réseau fonte existant</t>
  </si>
  <si>
    <t>Ø32</t>
  </si>
  <si>
    <t>Mise en relation avec le syndicat de copropriété pour coupe EU des logements</t>
  </si>
  <si>
    <t>Ventilation double flux RDC</t>
  </si>
  <si>
    <t>Commande centralisée</t>
  </si>
  <si>
    <t>Fourniture et pose d'une GTC type manager suivant CCTP</t>
  </si>
  <si>
    <t>Condensats</t>
  </si>
  <si>
    <t>3</t>
  </si>
  <si>
    <t>TEXTES APPLICABLES</t>
  </si>
  <si>
    <t>4</t>
  </si>
  <si>
    <t>BASE DE CALCULS</t>
  </si>
  <si>
    <t xml:space="preserve">Légende :   PM = pour mémoire (les PU tiennent compte des contraintes, réglementations décrits dans  les paragraphes 2-3-4)     
Ens = l'ensemble     U = l'unité     ml = le mètre linéaire </t>
  </si>
  <si>
    <t>5.1</t>
  </si>
  <si>
    <t>Généralités</t>
  </si>
  <si>
    <t>5.2</t>
  </si>
  <si>
    <t>Unités extérieures</t>
  </si>
  <si>
    <t>Fourniture, manutention et pose d'une unité extérieure fonctionnant au R32 de marque Daikin type REYA10 suivant descriptif CCTP
Puissance froide 22,4 kW
Puissance chaude 31,5 kW (6°CBH)</t>
  </si>
  <si>
    <t>Fourniture, manutention et pose d'une unité extérieure fonctionnant au R32 de marque Daikin type REYA8 suivant descriptif CCTP
Puissance froide 22,4 kW
Puissance chaude 25 kW (6°CBH)</t>
  </si>
  <si>
    <t>BS8A14AV1B</t>
  </si>
  <si>
    <t>Ventilation de sécurité R32</t>
  </si>
  <si>
    <t>Extracteur en ligne selon CCTP</t>
  </si>
  <si>
    <t xml:space="preserve">Raccordmeent électrique depuis attente </t>
  </si>
  <si>
    <t>Boite de selection mise en place entre groupe extérieur et unités intérieures</t>
  </si>
  <si>
    <t>BS10A14AV1B</t>
  </si>
  <si>
    <t>5.3.1</t>
  </si>
  <si>
    <t xml:space="preserve">Cassettes 4 voies </t>
  </si>
  <si>
    <t>FXZA15A</t>
  </si>
  <si>
    <t>5.3.2</t>
  </si>
  <si>
    <t>Unité murale</t>
  </si>
  <si>
    <t>FXAA15</t>
  </si>
  <si>
    <t>Fourniture et pose d'unité intérieure de type unité murale  suivant descriptif CCTP y compris pompe de relevage</t>
  </si>
  <si>
    <t>Fourniture et pose d'unité intérieure de type cassette  suivant descriptif CCTP y compris pompe de relevage</t>
  </si>
  <si>
    <t>5.3.3</t>
  </si>
  <si>
    <t xml:space="preserve">Gainables </t>
  </si>
  <si>
    <t>FXSA32A</t>
  </si>
  <si>
    <t>FXSA40A</t>
  </si>
  <si>
    <t>1 piquage</t>
  </si>
  <si>
    <t xml:space="preserve">Grille de soufflage </t>
  </si>
  <si>
    <t>Débit: 300 m3/h</t>
  </si>
  <si>
    <t>Grille de reprise</t>
  </si>
  <si>
    <t>Débit: 600 m3/h</t>
  </si>
  <si>
    <t>Débit: 900 m3/h</t>
  </si>
  <si>
    <t>5.3.4</t>
  </si>
  <si>
    <t>5.3.5</t>
  </si>
  <si>
    <t>5.3.6</t>
  </si>
  <si>
    <t>5.3.7</t>
  </si>
  <si>
    <t>Apports/Déperditions</t>
  </si>
  <si>
    <t xml:space="preserve">Distribution de fluide frigorifique en cuivre qualité frigo de diamètre adatpé y compris calorifuge, équipements et supportage selon synoptique CCTP et plans </t>
  </si>
  <si>
    <t>1/2"</t>
  </si>
  <si>
    <t>Fourniture des éléments pour le montage du dossier DESP</t>
  </si>
  <si>
    <t>5.6</t>
  </si>
  <si>
    <t>5.7</t>
  </si>
  <si>
    <t>Télécommande suivant CCTP</t>
  </si>
  <si>
    <t>5.8</t>
  </si>
  <si>
    <t>Chauffage électrique</t>
  </si>
  <si>
    <t>5.9.1</t>
  </si>
  <si>
    <t>Convecteurs électrIques</t>
  </si>
  <si>
    <t>Convecteur électrique selon CCTP</t>
  </si>
  <si>
    <t>P:1500 W</t>
  </si>
  <si>
    <t>5.9.2</t>
  </si>
  <si>
    <t>Programmation</t>
  </si>
  <si>
    <t>Thermostat programmable selon CCTP y compris cablâge vers radiateurs</t>
  </si>
  <si>
    <t>6.1</t>
  </si>
  <si>
    <t>Centrale double flux de marqueFrance Air type Power Box Up selon CCTP:
Débit: 1830 m3/h
PdC: 300 Pa
Batterie électrique pré chauffage: P: 5 kW
Batterie post chauffage: P: 6 kW
compris chaise pour fixation murale de la CTA</t>
  </si>
  <si>
    <t>6.1.1</t>
  </si>
  <si>
    <t>6.1.2</t>
  </si>
  <si>
    <t>6.1.3</t>
  </si>
  <si>
    <t>Section circulaire
L et nb de baffle pour NR &lt; 25</t>
  </si>
  <si>
    <t>Ø400</t>
  </si>
  <si>
    <t>Conduit circulaire spiralé en tôle d'acier galvanisé suivant CCTP, compris supports plafonnier, fixations, coudes, tés, réductions, bande adhésive etc. y compris pièce de forme</t>
  </si>
  <si>
    <t>Réseau rectangulaire</t>
  </si>
  <si>
    <t>Conduit rectangulaire en tôle d’acier galvanisée (électro-zinguée laminée à froid) y compris cadre métu, fixations, coudes, tés, piquages, réductions,  pièce de forme pour raccordement sur centrales, bande adhésive, pièces de formes trappe de visite etc.selon plan et CCTP</t>
  </si>
  <si>
    <t>200x500</t>
  </si>
  <si>
    <t>6.2.4</t>
  </si>
  <si>
    <t>6.3</t>
  </si>
  <si>
    <t>Plénum de raccordement selon CCTP
Y compris baffle acoustique</t>
  </si>
  <si>
    <t>Rejet en toiture</t>
  </si>
  <si>
    <t>Fourniture et pose coupe en sifflet avec grillage anti volatile selon CCTP, y compris costiere en toiture 
Débit: 1830 m3/h</t>
  </si>
  <si>
    <t>6.5</t>
  </si>
  <si>
    <t>6.5.1</t>
  </si>
  <si>
    <t>Bouches d'extraction/ soufflage</t>
  </si>
  <si>
    <t>Diffuseurs de soufflage et reprise selon CCTP, marque France Air type Aerys y compris module MR RAL au choix de l'architecte</t>
  </si>
  <si>
    <t>DN32</t>
  </si>
  <si>
    <t>Vanne d'isolement</t>
  </si>
  <si>
    <t>7.3.1</t>
  </si>
  <si>
    <t>Calorifuge classe 2 épaisseur 19mm mini pour tube cuivre  suivant CCTP :</t>
  </si>
  <si>
    <t>Øint 20</t>
  </si>
  <si>
    <t>CU Ø16/18</t>
  </si>
  <si>
    <t>Øint 26</t>
  </si>
  <si>
    <t>Øint 30</t>
  </si>
  <si>
    <t>Ballon ECS électrique sanitaires/salle de prélèvement</t>
  </si>
  <si>
    <t>7.4.2</t>
  </si>
  <si>
    <t>Ballon ECS électrique salle de pause / local ménage</t>
  </si>
  <si>
    <t>Ballon ECS 30L P: 1500 W</t>
  </si>
  <si>
    <t>Ballon ECS électrique Collation</t>
  </si>
  <si>
    <t>Ballon ECS 50L P: 2000 W</t>
  </si>
  <si>
    <t>Ballon ECS électrique Vestiaires</t>
  </si>
  <si>
    <t>Ballon ECS 150L P: 2000 W</t>
  </si>
  <si>
    <t>7.4.5</t>
  </si>
  <si>
    <t>Accastillage</t>
  </si>
  <si>
    <t>Barre coudée 135° finition inox selon CCTP</t>
  </si>
  <si>
    <t>Distributeur de savon selon CCTP</t>
  </si>
  <si>
    <t>Porte papier WC selon CCTP</t>
  </si>
  <si>
    <t>Pot à balai selon CCTP</t>
  </si>
  <si>
    <t>Poubelle murale selon CCTP</t>
  </si>
  <si>
    <t>Ensemble WC suspendu selon CCTP, comprenant:
Cuvette allongée
Reservoir
Robinet
Abattant
Batisupport
Plaque
Fixations</t>
  </si>
  <si>
    <t xml:space="preserve">WC suspendu </t>
  </si>
  <si>
    <t xml:space="preserve">Lave mains accessibles PMR </t>
  </si>
  <si>
    <t>Siphon déporté selon CCTP</t>
  </si>
  <si>
    <t>Douche vestiaire</t>
  </si>
  <si>
    <t>Bac de douche recoupable selon CCTP et plan</t>
  </si>
  <si>
    <t>Colonne de douche selon CCTP</t>
  </si>
  <si>
    <t>Rideau de douche selon CCTP</t>
  </si>
  <si>
    <t>Patère</t>
  </si>
  <si>
    <t>Evier salle collation</t>
  </si>
  <si>
    <t>Evier double bacs selon CCTP</t>
  </si>
  <si>
    <t>Mitigeur avec douchette selon CCTP</t>
  </si>
  <si>
    <t>Evier salle de pause</t>
  </si>
  <si>
    <t>Evier 1 bac selon CCTP</t>
  </si>
  <si>
    <t>Vidoir selon CCTP</t>
  </si>
  <si>
    <t>Mitigeur mural selon CCTP</t>
  </si>
  <si>
    <t>Attente fontaine à eau/ machine à café/ lave verre plonge</t>
  </si>
  <si>
    <t>Attente EF/ECS selon CCTP</t>
  </si>
  <si>
    <t>Lave mains salle de prélèvement</t>
  </si>
  <si>
    <t>Siphon de sol DASRI</t>
  </si>
  <si>
    <t>Relevage DASRI</t>
  </si>
  <si>
    <t>Vidoir local ménage/ DASRI</t>
  </si>
  <si>
    <t>Station de relevage selon CCTP</t>
  </si>
  <si>
    <t>Ventilation primaire en toiture/ facage y compris chapeau selon CCTP</t>
  </si>
  <si>
    <t>Dépose et évacuation des troncons fuyards</t>
  </si>
  <si>
    <t>Fonte SMU D: 125 y compris raccordement sur existant</t>
  </si>
  <si>
    <t>Collecteurs enterrés</t>
  </si>
  <si>
    <t>Tube PVC pour collecteur enterré selon CCTP</t>
  </si>
  <si>
    <t>8</t>
  </si>
  <si>
    <t>DIVERS</t>
  </si>
  <si>
    <t>Etude d'éxécution, plans PAC, essais, etc</t>
  </si>
  <si>
    <t>DOE/DIU</t>
  </si>
  <si>
    <t>Montant HT paragraphe 8 DIVERS</t>
  </si>
  <si>
    <r>
      <t xml:space="preserve">PHASE </t>
    </r>
    <r>
      <rPr>
        <b/>
        <sz val="22"/>
        <rFont val="Arial"/>
        <family val="2"/>
      </rPr>
      <t>DCE</t>
    </r>
  </si>
  <si>
    <t xml:space="preserve">Lot : Chauffage, Ventilation, Climatisation, 
Plomberie Santaire
</t>
  </si>
  <si>
    <t>Décomposition du prix global et forfaitaire</t>
  </si>
  <si>
    <r>
      <t xml:space="preserve">Rédacteur : </t>
    </r>
    <r>
      <rPr>
        <b/>
        <sz val="12"/>
        <rFont val="Arial"/>
        <family val="2"/>
      </rPr>
      <t>DL</t>
    </r>
  </si>
  <si>
    <r>
      <t xml:space="preserve">Date d'émission : </t>
    </r>
    <r>
      <rPr>
        <b/>
        <sz val="12"/>
        <rFont val="Arial"/>
        <family val="2"/>
      </rPr>
      <t>Avril 2026</t>
    </r>
  </si>
  <si>
    <r>
      <t xml:space="preserve">N° de dossier :  </t>
    </r>
    <r>
      <rPr>
        <b/>
        <sz val="12"/>
        <rFont val="Arial"/>
        <family val="2"/>
      </rPr>
      <t>2025-233</t>
    </r>
  </si>
  <si>
    <t>CREATION DE LA MAISON DU DON
A MULHOUSE</t>
  </si>
  <si>
    <t>100 Avenue d'Alsace 
68 000 COLMAR</t>
  </si>
  <si>
    <r>
      <t xml:space="preserve">Indice: </t>
    </r>
    <r>
      <rPr>
        <b/>
        <sz val="12"/>
        <rFont val="Arial"/>
        <family val="2"/>
      </rPr>
      <t xml:space="preserve"> 01</t>
    </r>
  </si>
  <si>
    <t>Grille de marque France Air type GLA RAL au choix de l'architecte
1100x500 vitesse de passage 2m/s max
Débit: 1830 m3/h</t>
  </si>
  <si>
    <t>7.2.1</t>
  </si>
  <si>
    <t>7.2.1.1</t>
  </si>
  <si>
    <t>7.2.1.2</t>
  </si>
  <si>
    <t>7.2.1.3</t>
  </si>
  <si>
    <t>7.2.1.5</t>
  </si>
  <si>
    <t>7.2.1.4</t>
  </si>
  <si>
    <t>7.3.2</t>
  </si>
  <si>
    <t>7.3.3</t>
  </si>
  <si>
    <t>7.3.4</t>
  </si>
  <si>
    <t>7.3.5</t>
  </si>
  <si>
    <t>7.4.6</t>
  </si>
  <si>
    <t>7.4.7</t>
  </si>
  <si>
    <t>7.4.8</t>
  </si>
  <si>
    <t>7.4.9</t>
  </si>
  <si>
    <t>7.4.10</t>
  </si>
  <si>
    <t>7.4.11</t>
  </si>
  <si>
    <t>7.4.12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</si>
</sst>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color theme="4"/>
      <name val="Arial"/>
      <family val="2"/>
    </font>
    <font>
      <b/>
      <sz val="11"/>
      <color theme="4"/>
      <name val="Arial"/>
      <family val="2"/>
    </font>
    <font>
      <b/>
      <sz val="10"/>
      <color theme="3" tint="0.39997558519241921"/>
      <name val="Arial"/>
      <family val="2"/>
    </font>
    <font>
      <i/>
      <u/>
      <sz val="10"/>
      <color theme="4"/>
      <name val="Arial"/>
      <family val="2"/>
    </font>
    <font>
      <b/>
      <sz val="14"/>
      <color theme="4"/>
      <name val="Arial"/>
      <family val="2"/>
    </font>
    <font>
      <sz val="10"/>
      <name val="Symbol"/>
      <family val="1"/>
      <charset val="2"/>
    </font>
    <font>
      <sz val="10"/>
      <color theme="3" tint="0.39997558519241921"/>
      <name val="Arial"/>
      <family val="2"/>
    </font>
    <font>
      <sz val="9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>
      <alignment horizontal="left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 applyProtection="1">
      <alignment horizontal="left" wrapText="1"/>
      <protection locked="0"/>
    </xf>
    <xf numFmtId="164" fontId="3" fillId="0" borderId="9" xfId="0" applyNumberFormat="1" applyFont="1" applyBorder="1" applyAlignment="1" applyProtection="1">
      <alignment horizontal="left" wrapText="1"/>
      <protection locked="0"/>
    </xf>
    <xf numFmtId="164" fontId="5" fillId="0" borderId="10" xfId="0" applyNumberFormat="1" applyFont="1" applyBorder="1" applyAlignment="1" applyProtection="1">
      <alignment wrapText="1"/>
      <protection locked="0"/>
    </xf>
    <xf numFmtId="164" fontId="3" fillId="0" borderId="3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 applyAlignment="1" applyProtection="1">
      <alignment horizontal="center" wrapText="1"/>
      <protection locked="0"/>
    </xf>
    <xf numFmtId="49" fontId="10" fillId="0" borderId="1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wrapText="1"/>
    </xf>
    <xf numFmtId="49" fontId="7" fillId="0" borderId="9" xfId="0" applyNumberFormat="1" applyFont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9" fontId="14" fillId="0" borderId="9" xfId="0" applyNumberFormat="1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justify" vertical="center" wrapText="1"/>
    </xf>
    <xf numFmtId="0" fontId="7" fillId="0" borderId="16" xfId="0" applyFont="1" applyBorder="1" applyAlignment="1">
      <alignment wrapText="1"/>
    </xf>
    <xf numFmtId="0" fontId="11" fillId="0" borderId="9" xfId="0" applyFont="1" applyBorder="1" applyAlignment="1">
      <alignment horizontal="left" vertical="center" wrapText="1"/>
    </xf>
    <xf numFmtId="0" fontId="7" fillId="0" borderId="0" xfId="1" applyAlignment="1">
      <alignment wrapText="1"/>
    </xf>
    <xf numFmtId="0" fontId="7" fillId="0" borderId="9" xfId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49" fontId="7" fillId="0" borderId="17" xfId="1" applyNumberFormat="1" applyBorder="1" applyAlignment="1">
      <alignment horizontal="left" vertical="center" wrapText="1"/>
    </xf>
    <xf numFmtId="49" fontId="7" fillId="0" borderId="0" xfId="1" applyNumberFormat="1" applyAlignment="1">
      <alignment horizontal="left" vertical="center" wrapText="1"/>
    </xf>
    <xf numFmtId="0" fontId="16" fillId="0" borderId="9" xfId="1" applyFont="1" applyBorder="1"/>
    <xf numFmtId="49" fontId="7" fillId="0" borderId="9" xfId="1" applyNumberFormat="1" applyBorder="1" applyAlignment="1">
      <alignment horizontal="left" vertical="center" wrapText="1"/>
    </xf>
    <xf numFmtId="49" fontId="10" fillId="0" borderId="12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wrapText="1"/>
    </xf>
    <xf numFmtId="49" fontId="10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49" fontId="10" fillId="0" borderId="0" xfId="1" applyNumberFormat="1" applyFont="1" applyAlignment="1">
      <alignment horizontal="left" wrapText="1"/>
    </xf>
    <xf numFmtId="0" fontId="24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wrapText="1"/>
    </xf>
    <xf numFmtId="0" fontId="24" fillId="0" borderId="0" xfId="1" applyFont="1" applyAlignment="1">
      <alignment horizontal="right" vertical="center" wrapText="1"/>
    </xf>
    <xf numFmtId="0" fontId="7" fillId="0" borderId="0" xfId="1" applyAlignment="1">
      <alignment horizontal="right" vertical="center" wrapText="1"/>
    </xf>
    <xf numFmtId="164" fontId="7" fillId="0" borderId="0" xfId="1" applyNumberFormat="1" applyAlignment="1">
      <alignment horizontal="right" vertical="center" wrapText="1"/>
    </xf>
    <xf numFmtId="0" fontId="19" fillId="0" borderId="0" xfId="1" applyFont="1" applyAlignment="1">
      <alignment horizontal="right" vertical="top" wrapText="1"/>
    </xf>
    <xf numFmtId="0" fontId="20" fillId="0" borderId="0" xfId="1" applyFont="1" applyAlignment="1">
      <alignment horizontal="right" vertical="top" wrapText="1"/>
    </xf>
    <xf numFmtId="0" fontId="21" fillId="0" borderId="18" xfId="1" applyFont="1" applyBorder="1" applyAlignment="1">
      <alignment horizontal="center" vertical="center" wrapText="1"/>
    </xf>
    <xf numFmtId="0" fontId="22" fillId="0" borderId="0" xfId="1" applyFont="1" applyAlignment="1">
      <alignment horizontal="right" vertical="center" wrapText="1"/>
    </xf>
    <xf numFmtId="0" fontId="24" fillId="0" borderId="0" xfId="1" applyFont="1" applyAlignment="1">
      <alignment horizontal="right" vertical="top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164" fontId="4" fillId="0" borderId="12" xfId="0" applyNumberFormat="1" applyFont="1" applyBorder="1" applyAlignment="1" applyProtection="1">
      <alignment horizontal="center" vertical="center" wrapText="1"/>
      <protection locked="0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wrapText="1"/>
    </xf>
  </cellXfs>
  <cellStyles count="16">
    <cellStyle name="Normal" xfId="0" builtinId="0"/>
    <cellStyle name="Normal 2" xfId="1" xr:uid="{77B8D951-0794-44AA-94A5-9B667EE4F7D3}"/>
    <cellStyle name="Normal 2 2" xfId="3" xr:uid="{90D42AD5-7850-4C7A-AD3C-DA2ED08D23C4}"/>
    <cellStyle name="Normal 2 2 2" xfId="4" xr:uid="{C19E711D-6FE1-4F23-8DC8-B0A0434A230C}"/>
    <cellStyle name="Normal 3" xfId="2" xr:uid="{3F873CBE-04F4-4705-A5F3-73303E208BD0}"/>
    <cellStyle name="Normal 3 2" xfId="12" xr:uid="{6237AE8C-7014-4332-B4EA-866E190A4708}"/>
    <cellStyle name="Normal 3 2 2" xfId="15" xr:uid="{C8D0F35E-DF40-4349-BCE7-3C70FA68D1CB}"/>
    <cellStyle name="Normal 3 3" xfId="9" xr:uid="{B1A35F77-FA57-4B3D-9409-DFF14895F3F6}"/>
    <cellStyle name="Normal 4" xfId="8" xr:uid="{AC3AA130-8D31-4D7E-BED2-19E2E10F2846}"/>
    <cellStyle name="Normal 5" xfId="10" xr:uid="{982BDB8D-2DF6-446D-AEE7-1A906B4A44AE}"/>
    <cellStyle name="Normal 5 2" xfId="13" xr:uid="{386A6A6A-F8B3-4186-A506-6374CB23DBB7}"/>
    <cellStyle name="Normal 6" xfId="11" xr:uid="{232EDF36-D573-42A8-8AA4-343D64D75314}"/>
    <cellStyle name="Normal 6 2" xfId="14" xr:uid="{58374FD4-913B-4C7B-A175-FAE112FDFCB7}"/>
    <cellStyle name="Pourcentage 2" xfId="5" xr:uid="{07A91BF9-8586-4409-81B5-8EF6CA878B2F}"/>
    <cellStyle name="Pourcentage 2 2" xfId="7" xr:uid="{6FAEE554-E00C-4AB1-82F6-BAB74EC33E1A}"/>
    <cellStyle name="Pourcentage 3" xfId="6" xr:uid="{F8E68A9B-D218-428E-9719-AC7F0FCB2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637761</xdr:colOff>
      <xdr:row>5</xdr:row>
      <xdr:rowOff>124239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282FA6-E84E-44B7-BD5B-8C9692F2327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4506" t="24247"/>
        <a:stretch/>
      </xdr:blipFill>
      <xdr:spPr>
        <a:xfrm>
          <a:off x="28575" y="0"/>
          <a:ext cx="1167986" cy="110848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</xdr:row>
      <xdr:rowOff>161925</xdr:rowOff>
    </xdr:from>
    <xdr:to>
      <xdr:col>1</xdr:col>
      <xdr:colOff>234066</xdr:colOff>
      <xdr:row>31</xdr:row>
      <xdr:rowOff>134502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89CF94D-0D92-477A-9708-9C7C47072D3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1146175"/>
          <a:ext cx="783341" cy="7413673"/>
        </a:xfrm>
        <a:prstGeom prst="rect">
          <a:avLst/>
        </a:prstGeom>
      </xdr:spPr>
    </xdr:pic>
    <xdr:clientData/>
  </xdr:twoCellAnchor>
  <xdr:twoCellAnchor>
    <xdr:from>
      <xdr:col>1</xdr:col>
      <xdr:colOff>966306</xdr:colOff>
      <xdr:row>34</xdr:row>
      <xdr:rowOff>82577</xdr:rowOff>
    </xdr:from>
    <xdr:to>
      <xdr:col>1</xdr:col>
      <xdr:colOff>2420953</xdr:colOff>
      <xdr:row>38</xdr:row>
      <xdr:rowOff>0</xdr:rowOff>
    </xdr:to>
    <xdr:sp macro="" textlink="">
      <xdr:nvSpPr>
        <xdr:cNvPr id="4" name="ZoneTexte 10">
          <a:extLst>
            <a:ext uri="{FF2B5EF4-FFF2-40B4-BE49-F238E27FC236}">
              <a16:creationId xmlns:a16="http://schemas.microsoft.com/office/drawing/2014/main" id="{0E520427-E652-46F3-A0F8-2808E61E56D8}"/>
            </a:ext>
          </a:extLst>
        </xdr:cNvPr>
        <xdr:cNvSpPr txBox="1"/>
      </xdr:nvSpPr>
      <xdr:spPr>
        <a:xfrm>
          <a:off x="1525106" y="9048777"/>
          <a:ext cx="1454647" cy="749273"/>
        </a:xfrm>
        <a:prstGeom prst="rect">
          <a:avLst/>
        </a:prstGeom>
        <a:noFill/>
      </xdr:spPr>
      <xdr:txBody>
        <a:bodyPr wrap="square" lIns="99549" tIns="49773" rIns="99549" bIns="49773" rtlCol="0"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F35722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Agence Région Limousin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90 avenue de Louyat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87100 Limoges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t. 05 55 04 20 21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bet87@larbre-ingenierie.fr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</xdr:col>
      <xdr:colOff>3684786</xdr:colOff>
      <xdr:row>34</xdr:row>
      <xdr:rowOff>85532</xdr:rowOff>
    </xdr:from>
    <xdr:to>
      <xdr:col>4</xdr:col>
      <xdr:colOff>512693</xdr:colOff>
      <xdr:row>38</xdr:row>
      <xdr:rowOff>5522</xdr:rowOff>
    </xdr:to>
    <xdr:sp macro="" textlink="">
      <xdr:nvSpPr>
        <xdr:cNvPr id="5" name="ZoneTexte 11">
          <a:extLst>
            <a:ext uri="{FF2B5EF4-FFF2-40B4-BE49-F238E27FC236}">
              <a16:creationId xmlns:a16="http://schemas.microsoft.com/office/drawing/2014/main" id="{4F9E381A-A73A-4E9E-B948-23D0702B03B2}"/>
            </a:ext>
          </a:extLst>
        </xdr:cNvPr>
        <xdr:cNvSpPr txBox="1"/>
      </xdr:nvSpPr>
      <xdr:spPr>
        <a:xfrm>
          <a:off x="4243586" y="9051732"/>
          <a:ext cx="1666607" cy="751840"/>
        </a:xfrm>
        <a:prstGeom prst="rect">
          <a:avLst/>
        </a:prstGeom>
        <a:noFill/>
      </xdr:spPr>
      <xdr:txBody>
        <a:bodyPr wrap="square" lIns="99549" tIns="49773" rIns="99549" bIns="49773" rtlCol="0"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F35722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Agence Région Centre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16 Allée Charles Dickens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36000 Châteauroux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t. 02 54 07 79 98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bet36@larbre-ingenierie.fr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4</xdr:col>
      <xdr:colOff>344888</xdr:colOff>
      <xdr:row>34</xdr:row>
      <xdr:rowOff>89535</xdr:rowOff>
    </xdr:from>
    <xdr:to>
      <xdr:col>6</xdr:col>
      <xdr:colOff>27056</xdr:colOff>
      <xdr:row>38</xdr:row>
      <xdr:rowOff>0</xdr:rowOff>
    </xdr:to>
    <xdr:sp macro="" textlink="">
      <xdr:nvSpPr>
        <xdr:cNvPr id="6" name="ZoneTexte 12">
          <a:extLst>
            <a:ext uri="{FF2B5EF4-FFF2-40B4-BE49-F238E27FC236}">
              <a16:creationId xmlns:a16="http://schemas.microsoft.com/office/drawing/2014/main" id="{FDEAE4E6-5312-4A26-A2D3-EC7416B6C588}"/>
            </a:ext>
          </a:extLst>
        </xdr:cNvPr>
        <xdr:cNvSpPr txBox="1"/>
      </xdr:nvSpPr>
      <xdr:spPr>
        <a:xfrm>
          <a:off x="5742388" y="9055735"/>
          <a:ext cx="1472868" cy="742315"/>
        </a:xfrm>
        <a:prstGeom prst="rect">
          <a:avLst/>
        </a:prstGeom>
        <a:noFill/>
      </xdr:spPr>
      <xdr:txBody>
        <a:bodyPr wrap="square" lIns="99549" tIns="49773" rIns="99549" bIns="49773" rtlCol="0"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F35722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Agence Région Auvergne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12 rue des Cigognes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03100 Montluçon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t. 04 70 08 07 58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bet03@larbre-ingenierie.fr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0</xdr:col>
      <xdr:colOff>0</xdr:colOff>
      <xdr:row>34</xdr:row>
      <xdr:rowOff>79928</xdr:rowOff>
    </xdr:from>
    <xdr:to>
      <xdr:col>1</xdr:col>
      <xdr:colOff>935935</xdr:colOff>
      <xdr:row>38</xdr:row>
      <xdr:rowOff>0</xdr:rowOff>
    </xdr:to>
    <xdr:sp macro="" textlink="">
      <xdr:nvSpPr>
        <xdr:cNvPr id="7" name="ZoneTexte 13">
          <a:extLst>
            <a:ext uri="{FF2B5EF4-FFF2-40B4-BE49-F238E27FC236}">
              <a16:creationId xmlns:a16="http://schemas.microsoft.com/office/drawing/2014/main" id="{A8E35437-4BE1-4D4B-809F-04051BDA5166}"/>
            </a:ext>
          </a:extLst>
        </xdr:cNvPr>
        <xdr:cNvSpPr txBox="1"/>
      </xdr:nvSpPr>
      <xdr:spPr>
        <a:xfrm>
          <a:off x="0" y="9046128"/>
          <a:ext cx="1494735" cy="751922"/>
        </a:xfrm>
        <a:prstGeom prst="rect">
          <a:avLst/>
        </a:prstGeom>
        <a:noFill/>
      </xdr:spPr>
      <xdr:txBody>
        <a:bodyPr wrap="square" lIns="99549" tIns="49773" rIns="99549" bIns="49773" rtlCol="0"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F35722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SIEGE SOCIAL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2 avenue Pierre Mendès 23020 Guéret Cedex 9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t. 05 55 52 33 22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800" kern="1200">
              <a:solidFill>
                <a:srgbClr val="7F7F7F"/>
              </a:solidFill>
              <a:effectLst/>
              <a:latin typeface="Helvetica" panose="020B0604020202020204" pitchFamily="34" charset="0"/>
              <a:ea typeface="Calibri" panose="020F0502020204030204" pitchFamily="34" charset="0"/>
              <a:cs typeface="+mn-cs"/>
            </a:rPr>
            <a:t>bet23@larbre-ingenierie.fr</a:t>
          </a:r>
        </a:p>
      </xdr:txBody>
    </xdr:sp>
    <xdr:clientData/>
  </xdr:twoCellAnchor>
  <xdr:twoCellAnchor>
    <xdr:from>
      <xdr:col>1</xdr:col>
      <xdr:colOff>2329038</xdr:colOff>
      <xdr:row>34</xdr:row>
      <xdr:rowOff>82578</xdr:rowOff>
    </xdr:from>
    <xdr:to>
      <xdr:col>2</xdr:col>
      <xdr:colOff>173002</xdr:colOff>
      <xdr:row>38</xdr:row>
      <xdr:rowOff>0</xdr:rowOff>
    </xdr:to>
    <xdr:sp macro="" textlink="">
      <xdr:nvSpPr>
        <xdr:cNvPr id="8" name="ZoneTexte 15">
          <a:extLst>
            <a:ext uri="{FF2B5EF4-FFF2-40B4-BE49-F238E27FC236}">
              <a16:creationId xmlns:a16="http://schemas.microsoft.com/office/drawing/2014/main" id="{4FF70405-32CE-426B-8AC0-4375EDF8F774}"/>
            </a:ext>
          </a:extLst>
        </xdr:cNvPr>
        <xdr:cNvSpPr txBox="1"/>
      </xdr:nvSpPr>
      <xdr:spPr>
        <a:xfrm>
          <a:off x="2887838" y="9048778"/>
          <a:ext cx="1603164" cy="749272"/>
        </a:xfrm>
        <a:prstGeom prst="rect">
          <a:avLst/>
        </a:prstGeom>
        <a:noFill/>
      </xdr:spPr>
      <xdr:txBody>
        <a:bodyPr wrap="square" lIns="99549" tIns="49773" rIns="99549" bIns="49773" rtlCol="0"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F35722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Agence Région Aquitaine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108 avenue de Cronstadt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40000 Mont de Marsan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 Light"/>
              <a:ea typeface="Calibri" panose="020F0502020204030204" pitchFamily="34" charset="0"/>
              <a:cs typeface="Helvetica Light"/>
            </a:rPr>
            <a:t>t. 05 58 03 86 52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800" kern="1200">
              <a:solidFill>
                <a:srgbClr val="7F7F7F"/>
              </a:solidFill>
              <a:effectLst/>
              <a:latin typeface="Helvetica" panose="020B0604020202020204" pitchFamily="34" charset="0"/>
              <a:ea typeface="Calibri" panose="020F0502020204030204" pitchFamily="34" charset="0"/>
            </a:rPr>
            <a:t>bet40@larbre-ingenierie.fr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</xdr:col>
      <xdr:colOff>233017</xdr:colOff>
      <xdr:row>29</xdr:row>
      <xdr:rowOff>45417</xdr:rowOff>
    </xdr:from>
    <xdr:to>
      <xdr:col>1</xdr:col>
      <xdr:colOff>2347567</xdr:colOff>
      <xdr:row>36</xdr:row>
      <xdr:rowOff>22088</xdr:rowOff>
    </xdr:to>
    <xdr:sp macro="" textlink="">
      <xdr:nvSpPr>
        <xdr:cNvPr id="9" name="ZoneTexte 7">
          <a:extLst>
            <a:ext uri="{FF2B5EF4-FFF2-40B4-BE49-F238E27FC236}">
              <a16:creationId xmlns:a16="http://schemas.microsoft.com/office/drawing/2014/main" id="{8B8345AC-F351-4A6B-8EB6-7C312685BC60}"/>
            </a:ext>
          </a:extLst>
        </xdr:cNvPr>
        <xdr:cNvSpPr txBox="1"/>
      </xdr:nvSpPr>
      <xdr:spPr>
        <a:xfrm>
          <a:off x="790713" y="8112678"/>
          <a:ext cx="2114550" cy="1368149"/>
        </a:xfrm>
        <a:prstGeom prst="rect">
          <a:avLst/>
        </a:prstGeom>
        <a:noFill/>
      </xdr:spPr>
      <xdr:txBody>
        <a:bodyPr wrap="square" lIns="99549" tIns="49773" rIns="99549" bIns="49773" rtlCol="0">
          <a:noAutofit/>
        </a:bodyPr>
        <a:lstStyle/>
        <a:p>
          <a:pPr>
            <a:lnSpc>
              <a:spcPct val="115000"/>
            </a:lnSpc>
            <a:spcAft>
              <a:spcPts val="0"/>
            </a:spcAft>
            <a:tabLst>
              <a:tab pos="5941060" algn="r"/>
            </a:tabLst>
          </a:pPr>
          <a:r>
            <a:rPr lang="fr-FR" sz="1100" kern="1200">
              <a:solidFill>
                <a:srgbClr val="F35722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Agence Région Grand-Est</a:t>
          </a:r>
        </a:p>
        <a:p>
          <a:pPr>
            <a:lnSpc>
              <a:spcPct val="115000"/>
            </a:lnSpc>
            <a:spcAft>
              <a:spcPts val="0"/>
            </a:spcAft>
            <a:tabLst>
              <a:tab pos="5941060" algn="r"/>
            </a:tabLst>
          </a:pPr>
          <a:r>
            <a:rPr lang="fr-FR" sz="1100" kern="12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12 C Chemin</a:t>
          </a:r>
          <a:r>
            <a:rPr lang="fr-FR" sz="1100" kern="1200" baseline="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de la Hardt</a:t>
          </a:r>
          <a:endParaRPr lang="fr-FR" sz="1100" kern="1200">
            <a:solidFill>
              <a:srgbClr val="000000"/>
            </a:solidFill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  <a:tabLst>
              <a:tab pos="5941060" algn="r"/>
            </a:tabLst>
          </a:pPr>
          <a:r>
            <a:rPr lang="fr-FR" sz="1100" kern="12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68040 Ingersheim</a:t>
          </a:r>
        </a:p>
        <a:p>
          <a:pPr>
            <a:lnSpc>
              <a:spcPct val="115000"/>
            </a:lnSpc>
            <a:spcAft>
              <a:spcPts val="0"/>
            </a:spcAft>
            <a:tabLst>
              <a:tab pos="5941060" algn="r"/>
            </a:tabLst>
          </a:pPr>
          <a:r>
            <a:rPr lang="fr-FR" sz="1100" kern="12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t. 03 89 80 39 69</a:t>
          </a:r>
        </a:p>
        <a:p>
          <a:pPr>
            <a:lnSpc>
              <a:spcPct val="115000"/>
            </a:lnSpc>
            <a:spcAft>
              <a:spcPts val="0"/>
            </a:spcAft>
            <a:tabLst>
              <a:tab pos="5941060" algn="r"/>
            </a:tabLst>
          </a:pPr>
          <a:r>
            <a:rPr lang="fr-FR" sz="1100" kern="12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bet68@larbre-ingenierie.fr</a:t>
          </a:r>
        </a:p>
      </xdr:txBody>
    </xdr:sp>
    <xdr:clientData/>
  </xdr:twoCellAnchor>
  <xdr:twoCellAnchor editAs="oneCell">
    <xdr:from>
      <xdr:col>0</xdr:col>
      <xdr:colOff>525118</xdr:colOff>
      <xdr:row>3</xdr:row>
      <xdr:rowOff>182218</xdr:rowOff>
    </xdr:from>
    <xdr:to>
      <xdr:col>1</xdr:col>
      <xdr:colOff>2487406</xdr:colOff>
      <xdr:row>5</xdr:row>
      <xdr:rowOff>143483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9128EC47-05D9-4C9D-8059-432C67E978BC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5118" y="772768"/>
          <a:ext cx="2521088" cy="354965"/>
        </a:xfrm>
        <a:prstGeom prst="rect">
          <a:avLst/>
        </a:prstGeom>
      </xdr:spPr>
    </xdr:pic>
    <xdr:clientData/>
  </xdr:twoCellAnchor>
  <xdr:twoCellAnchor editAs="oneCell">
    <xdr:from>
      <xdr:col>1</xdr:col>
      <xdr:colOff>1822174</xdr:colOff>
      <xdr:row>0</xdr:row>
      <xdr:rowOff>73033</xdr:rowOff>
    </xdr:from>
    <xdr:to>
      <xdr:col>1</xdr:col>
      <xdr:colOff>2559408</xdr:colOff>
      <xdr:row>4</xdr:row>
      <xdr:rowOff>9257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BECABF78-47EA-4B1A-B00D-80FD95D084B0}"/>
            </a:ext>
          </a:extLst>
        </xdr:cNvPr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0974" y="73033"/>
          <a:ext cx="737234" cy="723624"/>
        </a:xfrm>
        <a:prstGeom prst="rect">
          <a:avLst/>
        </a:prstGeom>
      </xdr:spPr>
    </xdr:pic>
    <xdr:clientData/>
  </xdr:twoCellAnchor>
  <xdr:twoCellAnchor editAs="oneCell">
    <xdr:from>
      <xdr:col>4</xdr:col>
      <xdr:colOff>657087</xdr:colOff>
      <xdr:row>0</xdr:row>
      <xdr:rowOff>176695</xdr:rowOff>
    </xdr:from>
    <xdr:to>
      <xdr:col>5</xdr:col>
      <xdr:colOff>895129</xdr:colOff>
      <xdr:row>6</xdr:row>
      <xdr:rowOff>14522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3A6017B1-E22B-4413-90BC-0242EF13A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57348" y="176695"/>
          <a:ext cx="1088390" cy="1118870"/>
        </a:xfrm>
        <a:prstGeom prst="rect">
          <a:avLst/>
        </a:prstGeom>
      </xdr:spPr>
    </xdr:pic>
    <xdr:clientData/>
  </xdr:twoCellAnchor>
  <xdr:twoCellAnchor editAs="oneCell">
    <xdr:from>
      <xdr:col>1</xdr:col>
      <xdr:colOff>717824</xdr:colOff>
      <xdr:row>14</xdr:row>
      <xdr:rowOff>66261</xdr:rowOff>
    </xdr:from>
    <xdr:to>
      <xdr:col>5</xdr:col>
      <xdr:colOff>445581</xdr:colOff>
      <xdr:row>29</xdr:row>
      <xdr:rowOff>38653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27855739-FF8B-D4DE-8F32-05FAF197D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5520" y="4919870"/>
          <a:ext cx="5420670" cy="31860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6BC7D-8A4F-45A8-AA02-73D13A02F5FB}">
  <sheetPr>
    <pageSetUpPr fitToPage="1"/>
  </sheetPr>
  <dimension ref="A6:H38"/>
  <sheetViews>
    <sheetView showZeros="0" tabSelected="1" view="pageBreakPreview" topLeftCell="A13" zoomScale="115" zoomScaleNormal="115" zoomScaleSheetLayoutView="115" workbookViewId="0">
      <selection activeCell="C29" sqref="C29:F29"/>
    </sheetView>
  </sheetViews>
  <sheetFormatPr baseColWidth="10" defaultColWidth="11.453125" defaultRowHeight="15.5" x14ac:dyDescent="0.25"/>
  <cols>
    <col min="1" max="1" width="8" style="77" customWidth="1"/>
    <col min="2" max="2" width="53.81640625" style="78" customWidth="1"/>
    <col min="3" max="3" width="7.26953125" style="79" customWidth="1"/>
    <col min="4" max="4" width="8.1796875" style="79" customWidth="1"/>
    <col min="5" max="5" width="12.1796875" style="80" customWidth="1"/>
    <col min="6" max="6" width="13.453125" style="80" customWidth="1"/>
    <col min="7" max="16384" width="11.453125" style="63"/>
  </cols>
  <sheetData>
    <row r="6" spans="1:8" ht="22.5" customHeight="1" x14ac:dyDescent="0.25"/>
    <row r="7" spans="1:8" ht="71.5" customHeight="1" x14ac:dyDescent="0.25">
      <c r="B7" s="88" t="s">
        <v>302</v>
      </c>
      <c r="C7" s="88"/>
      <c r="D7" s="88"/>
      <c r="E7" s="88"/>
      <c r="F7" s="88"/>
    </row>
    <row r="8" spans="1:8" ht="18" customHeight="1" x14ac:dyDescent="0.25">
      <c r="B8" s="89"/>
      <c r="C8" s="89"/>
      <c r="D8" s="89"/>
      <c r="E8" s="89"/>
      <c r="F8" s="89"/>
    </row>
    <row r="9" spans="1:8" ht="70" customHeight="1" x14ac:dyDescent="0.3">
      <c r="A9" s="81"/>
      <c r="B9" s="90" t="s">
        <v>301</v>
      </c>
      <c r="C9" s="90"/>
      <c r="D9" s="90"/>
      <c r="E9" s="90"/>
      <c r="F9" s="90"/>
    </row>
    <row r="11" spans="1:8" ht="27.5" x14ac:dyDescent="0.25">
      <c r="B11" s="91" t="s">
        <v>295</v>
      </c>
      <c r="C11" s="91"/>
      <c r="D11" s="91"/>
      <c r="E11" s="91"/>
      <c r="F11" s="91"/>
    </row>
    <row r="12" spans="1:8" ht="43.5" customHeight="1" x14ac:dyDescent="0.25">
      <c r="B12" s="92" t="s">
        <v>296</v>
      </c>
      <c r="C12" s="92"/>
      <c r="D12" s="92"/>
      <c r="E12" s="92"/>
      <c r="F12" s="92"/>
      <c r="G12" s="82"/>
      <c r="H12" s="82"/>
    </row>
    <row r="14" spans="1:8" ht="20" x14ac:dyDescent="0.25">
      <c r="B14" s="85" t="s">
        <v>297</v>
      </c>
      <c r="C14" s="85"/>
      <c r="D14" s="85"/>
      <c r="E14" s="85"/>
      <c r="F14" s="85"/>
    </row>
    <row r="15" spans="1:8" ht="20" x14ac:dyDescent="0.25">
      <c r="B15" s="82"/>
      <c r="C15" s="82"/>
      <c r="D15" s="82"/>
      <c r="E15" s="82"/>
      <c r="F15" s="82"/>
    </row>
    <row r="29" spans="3:6" ht="29.5" customHeight="1" x14ac:dyDescent="0.25">
      <c r="C29" s="86"/>
      <c r="D29" s="86"/>
      <c r="E29" s="86"/>
      <c r="F29" s="86"/>
    </row>
    <row r="30" spans="3:6" x14ac:dyDescent="0.25">
      <c r="C30" s="87"/>
      <c r="D30" s="87"/>
      <c r="E30" s="87"/>
      <c r="F30" s="87"/>
    </row>
    <row r="31" spans="3:6" x14ac:dyDescent="0.25">
      <c r="F31" s="83" t="s">
        <v>298</v>
      </c>
    </row>
    <row r="32" spans="3:6" x14ac:dyDescent="0.25">
      <c r="F32" s="83" t="s">
        <v>299</v>
      </c>
    </row>
    <row r="33" spans="6:6" x14ac:dyDescent="0.25">
      <c r="F33" s="84" t="s">
        <v>303</v>
      </c>
    </row>
    <row r="34" spans="6:6" x14ac:dyDescent="0.25">
      <c r="F34" s="83" t="s">
        <v>300</v>
      </c>
    </row>
    <row r="38" spans="6:6" ht="19" customHeight="1" x14ac:dyDescent="0.25"/>
  </sheetData>
  <sheetProtection selectLockedCells="1"/>
  <mergeCells count="8">
    <mergeCell ref="B14:F14"/>
    <mergeCell ref="C29:F29"/>
    <mergeCell ref="C30:F30"/>
    <mergeCell ref="B7:F7"/>
    <mergeCell ref="B8:F8"/>
    <mergeCell ref="B9:F9"/>
    <mergeCell ref="B11:F11"/>
    <mergeCell ref="B12:F12"/>
  </mergeCells>
  <printOptions horizontalCentered="1"/>
  <pageMargins left="0.25" right="0.25" top="0.495" bottom="0.75" header="0.3" footer="0.3"/>
  <pageSetup paperSize="9" scale="96" fitToHeight="0" orientation="portrait" useFirstPageNumber="1" r:id="rId1"/>
  <headerFooter alignWithMargins="0">
    <oddFooter xml:space="preserve">&amp;C
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2"/>
  <sheetViews>
    <sheetView showZeros="0" tabSelected="1" view="pageBreakPreview" topLeftCell="A221" zoomScale="115" zoomScaleNormal="115" zoomScaleSheetLayoutView="115" zoomScalePageLayoutView="85" workbookViewId="0">
      <selection activeCell="C29" sqref="C29:F29"/>
    </sheetView>
  </sheetViews>
  <sheetFormatPr baseColWidth="10" defaultColWidth="11.453125" defaultRowHeight="15.5" x14ac:dyDescent="0.25"/>
  <cols>
    <col min="1" max="1" width="8" style="7" customWidth="1"/>
    <col min="2" max="2" width="53.81640625" style="1" customWidth="1"/>
    <col min="3" max="3" width="7.26953125" style="9" customWidth="1"/>
    <col min="4" max="4" width="8.1796875" style="9" customWidth="1"/>
    <col min="5" max="5" width="13.1796875" style="4" customWidth="1"/>
    <col min="6" max="6" width="13.453125" style="4" customWidth="1"/>
    <col min="7" max="7" width="14.08984375" style="5" bestFit="1" customWidth="1"/>
    <col min="8" max="16384" width="11.453125" style="5"/>
  </cols>
  <sheetData>
    <row r="1" spans="1:6" ht="16" thickBot="1" x14ac:dyDescent="0.3"/>
    <row r="2" spans="1:6" ht="13.5" customHeight="1" thickTop="1" x14ac:dyDescent="0.25">
      <c r="A2" s="93" t="s">
        <v>1</v>
      </c>
      <c r="B2" s="94"/>
      <c r="C2" s="94"/>
      <c r="D2" s="94"/>
      <c r="E2" s="94"/>
      <c r="F2" s="95"/>
    </row>
    <row r="3" spans="1:6" ht="12.75" customHeight="1" x14ac:dyDescent="0.25">
      <c r="A3" s="103" t="s">
        <v>2</v>
      </c>
      <c r="B3" s="104"/>
      <c r="C3" s="104"/>
      <c r="D3" s="104"/>
      <c r="E3" s="104"/>
      <c r="F3" s="105"/>
    </row>
    <row r="4" spans="1:6" ht="12.5" customHeight="1" x14ac:dyDescent="0.25">
      <c r="A4" s="106" t="s">
        <v>108</v>
      </c>
      <c r="B4" s="107"/>
      <c r="C4" s="107"/>
      <c r="D4" s="107"/>
      <c r="E4" s="107"/>
      <c r="F4" s="108"/>
    </row>
    <row r="5" spans="1:6" s="6" customFormat="1" ht="27.5" customHeight="1" thickBot="1" x14ac:dyDescent="0.3">
      <c r="A5" s="100" t="s">
        <v>168</v>
      </c>
      <c r="B5" s="101"/>
      <c r="C5" s="101"/>
      <c r="D5" s="101"/>
      <c r="E5" s="101"/>
      <c r="F5" s="102"/>
    </row>
    <row r="6" spans="1:6" s="2" customFormat="1" ht="11.25" customHeight="1" thickTop="1" x14ac:dyDescent="0.3">
      <c r="A6" s="33"/>
      <c r="B6" s="34"/>
      <c r="C6" s="35"/>
      <c r="D6" s="36"/>
      <c r="E6" s="28"/>
      <c r="F6" s="31"/>
    </row>
    <row r="7" spans="1:6" s="3" customFormat="1" x14ac:dyDescent="0.35">
      <c r="A7" s="37"/>
      <c r="B7" s="38" t="s">
        <v>3</v>
      </c>
      <c r="C7" s="39" t="s">
        <v>4</v>
      </c>
      <c r="D7" s="40" t="s">
        <v>0</v>
      </c>
      <c r="E7" s="29" t="s">
        <v>5</v>
      </c>
      <c r="F7" s="32" t="s">
        <v>6</v>
      </c>
    </row>
    <row r="8" spans="1:6" ht="12.75" customHeight="1" thickBot="1" x14ac:dyDescent="0.4">
      <c r="A8" s="41"/>
      <c r="B8" s="42"/>
      <c r="C8" s="43"/>
      <c r="D8" s="43"/>
      <c r="E8" s="30"/>
      <c r="F8" s="30"/>
    </row>
    <row r="9" spans="1:6" ht="16" thickTop="1" x14ac:dyDescent="0.25">
      <c r="A9" s="44" t="s">
        <v>60</v>
      </c>
      <c r="B9" s="45" t="s">
        <v>17</v>
      </c>
      <c r="C9" s="46"/>
      <c r="D9" s="46" t="s">
        <v>19</v>
      </c>
      <c r="E9" s="10"/>
      <c r="F9" s="10"/>
    </row>
    <row r="10" spans="1:6" x14ac:dyDescent="0.25">
      <c r="A10" s="44" t="s">
        <v>164</v>
      </c>
      <c r="B10" s="45" t="s">
        <v>165</v>
      </c>
      <c r="C10" s="46"/>
      <c r="D10" s="46" t="s">
        <v>19</v>
      </c>
      <c r="E10" s="10"/>
      <c r="F10" s="10"/>
    </row>
    <row r="11" spans="1:6" x14ac:dyDescent="0.25">
      <c r="A11" s="44" t="s">
        <v>166</v>
      </c>
      <c r="B11" s="45" t="s">
        <v>167</v>
      </c>
      <c r="C11" s="46"/>
      <c r="D11" s="46" t="s">
        <v>19</v>
      </c>
      <c r="E11" s="10"/>
      <c r="F11" s="10"/>
    </row>
    <row r="12" spans="1:6" x14ac:dyDescent="0.25">
      <c r="A12" s="44" t="s">
        <v>61</v>
      </c>
      <c r="B12" s="45" t="s">
        <v>62</v>
      </c>
      <c r="C12" s="46"/>
      <c r="D12" s="46"/>
      <c r="E12" s="10"/>
      <c r="F12" s="10"/>
    </row>
    <row r="13" spans="1:6" x14ac:dyDescent="0.25">
      <c r="A13" s="47" t="s">
        <v>169</v>
      </c>
      <c r="B13" s="48" t="s">
        <v>170</v>
      </c>
      <c r="C13" s="46"/>
      <c r="D13" s="46" t="s">
        <v>19</v>
      </c>
      <c r="E13" s="10"/>
      <c r="F13" s="10"/>
    </row>
    <row r="14" spans="1:6" x14ac:dyDescent="0.25">
      <c r="A14" s="47" t="s">
        <v>171</v>
      </c>
      <c r="B14" s="48" t="s">
        <v>172</v>
      </c>
      <c r="C14" s="46"/>
      <c r="D14" s="46"/>
      <c r="E14" s="10"/>
      <c r="F14" s="10"/>
    </row>
    <row r="15" spans="1:6" ht="62.5" x14ac:dyDescent="0.25">
      <c r="A15" s="47"/>
      <c r="B15" s="50" t="s">
        <v>174</v>
      </c>
      <c r="C15" s="46" t="s">
        <v>18</v>
      </c>
      <c r="D15" s="46">
        <v>1</v>
      </c>
      <c r="E15" s="10"/>
      <c r="F15" s="11">
        <f>E15*D15</f>
        <v>0</v>
      </c>
    </row>
    <row r="16" spans="1:6" ht="62.5" x14ac:dyDescent="0.25">
      <c r="A16" s="47"/>
      <c r="B16" s="50" t="s">
        <v>173</v>
      </c>
      <c r="C16" s="46" t="s">
        <v>18</v>
      </c>
      <c r="D16" s="46">
        <v>1</v>
      </c>
      <c r="E16" s="10"/>
      <c r="F16" s="11">
        <f>E16*D16</f>
        <v>0</v>
      </c>
    </row>
    <row r="17" spans="1:6" x14ac:dyDescent="0.25">
      <c r="A17" s="47"/>
      <c r="B17" s="50" t="s">
        <v>107</v>
      </c>
      <c r="C17" s="46" t="s">
        <v>18</v>
      </c>
      <c r="D17" s="46">
        <v>2</v>
      </c>
      <c r="E17" s="10"/>
      <c r="F17" s="11">
        <f>E17*D17</f>
        <v>0</v>
      </c>
    </row>
    <row r="18" spans="1:6" ht="25" x14ac:dyDescent="0.25">
      <c r="A18" s="47"/>
      <c r="B18" s="50" t="s">
        <v>179</v>
      </c>
      <c r="C18" s="46"/>
      <c r="D18" s="46"/>
      <c r="E18" s="10"/>
      <c r="F18" s="10"/>
    </row>
    <row r="19" spans="1:6" x14ac:dyDescent="0.25">
      <c r="A19" s="47"/>
      <c r="B19" s="50" t="s">
        <v>175</v>
      </c>
      <c r="C19" s="46" t="s">
        <v>18</v>
      </c>
      <c r="D19" s="46">
        <v>1</v>
      </c>
      <c r="E19" s="10"/>
      <c r="F19" s="10"/>
    </row>
    <row r="20" spans="1:6" x14ac:dyDescent="0.25">
      <c r="A20" s="47"/>
      <c r="B20" s="50" t="s">
        <v>180</v>
      </c>
      <c r="C20" s="46" t="s">
        <v>18</v>
      </c>
      <c r="D20" s="46">
        <v>1</v>
      </c>
      <c r="E20" s="10"/>
      <c r="F20" s="10"/>
    </row>
    <row r="21" spans="1:6" x14ac:dyDescent="0.25">
      <c r="A21" s="47"/>
      <c r="B21" s="50" t="s">
        <v>176</v>
      </c>
      <c r="C21" s="46" t="s">
        <v>18</v>
      </c>
      <c r="D21" s="46">
        <v>1</v>
      </c>
      <c r="E21" s="10"/>
      <c r="F21" s="10"/>
    </row>
    <row r="22" spans="1:6" x14ac:dyDescent="0.25">
      <c r="A22" s="47"/>
      <c r="B22" s="50" t="s">
        <v>177</v>
      </c>
      <c r="C22" s="46"/>
      <c r="D22" s="46"/>
      <c r="E22" s="10"/>
      <c r="F22" s="10"/>
    </row>
    <row r="23" spans="1:6" ht="37.5" x14ac:dyDescent="0.25">
      <c r="A23" s="60"/>
      <c r="B23" s="61" t="s">
        <v>21</v>
      </c>
      <c r="C23" s="58"/>
      <c r="D23" s="59"/>
      <c r="E23" s="10"/>
      <c r="F23" s="10"/>
    </row>
    <row r="24" spans="1:6" ht="18" x14ac:dyDescent="0.25">
      <c r="A24" s="60"/>
      <c r="B24" s="61" t="s">
        <v>56</v>
      </c>
      <c r="C24" s="46" t="s">
        <v>10</v>
      </c>
      <c r="D24" s="59">
        <v>30</v>
      </c>
      <c r="E24" s="10"/>
      <c r="F24" s="10"/>
    </row>
    <row r="25" spans="1:6" x14ac:dyDescent="0.25">
      <c r="A25" s="47"/>
      <c r="B25" s="50" t="s">
        <v>178</v>
      </c>
      <c r="C25" s="46" t="s">
        <v>18</v>
      </c>
      <c r="D25" s="46">
        <v>1</v>
      </c>
      <c r="E25" s="10"/>
      <c r="F25" s="10"/>
    </row>
    <row r="26" spans="1:6" ht="15.5" customHeight="1" x14ac:dyDescent="0.3">
      <c r="A26" s="49"/>
      <c r="B26" s="50"/>
      <c r="C26" s="46"/>
      <c r="D26" s="46"/>
      <c r="E26" s="10"/>
      <c r="F26" s="11">
        <f>E26*D26</f>
        <v>0</v>
      </c>
    </row>
    <row r="27" spans="1:6" x14ac:dyDescent="0.25">
      <c r="A27" s="47" t="s">
        <v>63</v>
      </c>
      <c r="B27" s="48" t="s">
        <v>109</v>
      </c>
      <c r="C27" s="46"/>
      <c r="D27" s="46"/>
      <c r="E27" s="10"/>
      <c r="F27" s="10"/>
    </row>
    <row r="28" spans="1:6" x14ac:dyDescent="0.25">
      <c r="A28" s="71" t="s">
        <v>181</v>
      </c>
      <c r="B28" s="72" t="s">
        <v>182</v>
      </c>
      <c r="C28" s="46"/>
      <c r="D28" s="46"/>
      <c r="E28" s="10"/>
      <c r="F28" s="10"/>
    </row>
    <row r="29" spans="1:6" ht="25" x14ac:dyDescent="0.3">
      <c r="A29" s="49"/>
      <c r="B29" s="50" t="s">
        <v>188</v>
      </c>
      <c r="C29" s="46"/>
      <c r="D29" s="46"/>
      <c r="E29" s="10"/>
      <c r="F29" s="11"/>
    </row>
    <row r="30" spans="1:6" x14ac:dyDescent="0.3">
      <c r="A30" s="49"/>
      <c r="B30" s="50" t="s">
        <v>183</v>
      </c>
      <c r="C30" s="46" t="s">
        <v>18</v>
      </c>
      <c r="D30" s="46">
        <v>8</v>
      </c>
      <c r="E30" s="10"/>
      <c r="F30" s="11">
        <f>E30*D30</f>
        <v>0</v>
      </c>
    </row>
    <row r="31" spans="1:6" x14ac:dyDescent="0.3">
      <c r="A31" s="49"/>
      <c r="B31" s="50" t="s">
        <v>48</v>
      </c>
      <c r="C31" s="46" t="s">
        <v>18</v>
      </c>
      <c r="D31" s="46">
        <v>2</v>
      </c>
      <c r="E31" s="10"/>
      <c r="F31" s="11">
        <f>E31*D31</f>
        <v>0</v>
      </c>
    </row>
    <row r="32" spans="1:6" x14ac:dyDescent="0.25">
      <c r="A32" s="71" t="s">
        <v>184</v>
      </c>
      <c r="B32" s="72" t="s">
        <v>185</v>
      </c>
      <c r="C32" s="46"/>
      <c r="D32" s="46"/>
      <c r="E32" s="10"/>
      <c r="F32" s="11"/>
    </row>
    <row r="33" spans="1:6" ht="24" customHeight="1" x14ac:dyDescent="0.25">
      <c r="A33" s="71"/>
      <c r="B33" s="50" t="s">
        <v>187</v>
      </c>
      <c r="C33" s="46"/>
      <c r="D33" s="46"/>
      <c r="E33" s="10"/>
      <c r="F33" s="11"/>
    </row>
    <row r="34" spans="1:6" x14ac:dyDescent="0.25">
      <c r="A34" s="71"/>
      <c r="B34" s="50" t="s">
        <v>186</v>
      </c>
      <c r="C34" s="46" t="s">
        <v>18</v>
      </c>
      <c r="D34" s="46">
        <v>2</v>
      </c>
      <c r="E34" s="10"/>
      <c r="F34" s="11">
        <f>E34*D34</f>
        <v>0</v>
      </c>
    </row>
    <row r="35" spans="1:6" x14ac:dyDescent="0.25">
      <c r="A35" s="71" t="s">
        <v>189</v>
      </c>
      <c r="B35" s="72" t="s">
        <v>190</v>
      </c>
      <c r="C35" s="46"/>
      <c r="D35" s="46"/>
      <c r="E35" s="10"/>
      <c r="F35" s="11"/>
    </row>
    <row r="36" spans="1:6" ht="25" x14ac:dyDescent="0.3">
      <c r="A36" s="49"/>
      <c r="B36" s="50" t="s">
        <v>110</v>
      </c>
      <c r="C36" s="46"/>
      <c r="D36" s="46"/>
      <c r="E36" s="10"/>
      <c r="F36" s="11"/>
    </row>
    <row r="37" spans="1:6" x14ac:dyDescent="0.3">
      <c r="A37" s="49"/>
      <c r="B37" s="50" t="s">
        <v>111</v>
      </c>
      <c r="C37" s="46" t="s">
        <v>18</v>
      </c>
      <c r="D37" s="46">
        <v>3</v>
      </c>
      <c r="E37" s="10"/>
      <c r="F37" s="11">
        <f>E37*D37</f>
        <v>0</v>
      </c>
    </row>
    <row r="38" spans="1:6" x14ac:dyDescent="0.3">
      <c r="A38" s="49"/>
      <c r="B38" s="50" t="s">
        <v>191</v>
      </c>
      <c r="C38" s="46" t="s">
        <v>18</v>
      </c>
      <c r="D38" s="46">
        <v>1</v>
      </c>
      <c r="E38" s="10"/>
      <c r="F38" s="11">
        <f>E38*D38</f>
        <v>0</v>
      </c>
    </row>
    <row r="39" spans="1:6" x14ac:dyDescent="0.3">
      <c r="A39" s="49"/>
      <c r="B39" s="50" t="s">
        <v>192</v>
      </c>
      <c r="C39" s="46" t="s">
        <v>18</v>
      </c>
      <c r="D39" s="46">
        <v>2</v>
      </c>
      <c r="E39" s="10"/>
      <c r="F39" s="11">
        <f>E39*D39</f>
        <v>0</v>
      </c>
    </row>
    <row r="40" spans="1:6" x14ac:dyDescent="0.25">
      <c r="A40" s="71" t="s">
        <v>199</v>
      </c>
      <c r="B40" s="72" t="s">
        <v>112</v>
      </c>
      <c r="C40" s="46"/>
      <c r="D40" s="46"/>
      <c r="E40" s="10"/>
      <c r="F40" s="11"/>
    </row>
    <row r="41" spans="1:6" ht="37.5" x14ac:dyDescent="0.25">
      <c r="A41" s="71"/>
      <c r="B41" s="61" t="s">
        <v>21</v>
      </c>
      <c r="C41" s="46"/>
      <c r="D41" s="46"/>
      <c r="E41" s="10"/>
      <c r="F41" s="11"/>
    </row>
    <row r="42" spans="1:6" x14ac:dyDescent="0.25">
      <c r="A42" s="71"/>
      <c r="B42" s="61" t="s">
        <v>56</v>
      </c>
      <c r="C42" s="46" t="s">
        <v>10</v>
      </c>
      <c r="D42" s="46">
        <v>15</v>
      </c>
      <c r="E42" s="10"/>
      <c r="F42" s="11">
        <f t="shared" ref="F42:F44" si="0">E42*D42</f>
        <v>0</v>
      </c>
    </row>
    <row r="43" spans="1:6" x14ac:dyDescent="0.25">
      <c r="A43" s="71"/>
      <c r="B43" s="61" t="s">
        <v>22</v>
      </c>
      <c r="C43" s="46" t="s">
        <v>10</v>
      </c>
      <c r="D43" s="46">
        <v>50</v>
      </c>
      <c r="E43" s="10"/>
      <c r="F43" s="11">
        <f t="shared" si="0"/>
        <v>0</v>
      </c>
    </row>
    <row r="44" spans="1:6" x14ac:dyDescent="0.25">
      <c r="A44" s="71"/>
      <c r="B44" s="61" t="s">
        <v>23</v>
      </c>
      <c r="C44" s="46" t="s">
        <v>10</v>
      </c>
      <c r="D44" s="46">
        <v>20</v>
      </c>
      <c r="E44" s="10"/>
      <c r="F44" s="11">
        <f t="shared" si="0"/>
        <v>0</v>
      </c>
    </row>
    <row r="45" spans="1:6" x14ac:dyDescent="0.25">
      <c r="A45" s="71"/>
      <c r="B45" s="69" t="s">
        <v>114</v>
      </c>
      <c r="C45" s="46"/>
      <c r="D45" s="46"/>
      <c r="E45" s="10"/>
      <c r="F45" s="11"/>
    </row>
    <row r="46" spans="1:6" x14ac:dyDescent="0.25">
      <c r="A46" s="71"/>
      <c r="B46" s="69" t="s">
        <v>193</v>
      </c>
      <c r="C46" s="46" t="s">
        <v>18</v>
      </c>
      <c r="D46" s="46">
        <v>1</v>
      </c>
      <c r="E46" s="10"/>
      <c r="F46" s="11">
        <f t="shared" ref="F46" si="1">E46*D46</f>
        <v>0</v>
      </c>
    </row>
    <row r="47" spans="1:6" x14ac:dyDescent="0.25">
      <c r="A47" s="71"/>
      <c r="B47" s="69" t="s">
        <v>115</v>
      </c>
      <c r="C47" s="46" t="s">
        <v>18</v>
      </c>
      <c r="D47" s="46">
        <v>3</v>
      </c>
      <c r="E47" s="10"/>
      <c r="F47" s="11">
        <f t="shared" ref="F47:F49" si="2">E47*D47</f>
        <v>0</v>
      </c>
    </row>
    <row r="48" spans="1:6" x14ac:dyDescent="0.25">
      <c r="A48" s="71"/>
      <c r="B48" s="69" t="s">
        <v>116</v>
      </c>
      <c r="C48" s="46" t="s">
        <v>18</v>
      </c>
      <c r="D48" s="46">
        <v>2</v>
      </c>
      <c r="E48" s="10"/>
      <c r="F48" s="11">
        <f t="shared" si="2"/>
        <v>0</v>
      </c>
    </row>
    <row r="49" spans="1:6" x14ac:dyDescent="0.25">
      <c r="A49" s="71"/>
      <c r="B49" s="69" t="s">
        <v>113</v>
      </c>
      <c r="C49" s="46" t="s">
        <v>18</v>
      </c>
      <c r="D49" s="46">
        <v>6</v>
      </c>
      <c r="E49" s="10"/>
      <c r="F49" s="11">
        <f t="shared" si="2"/>
        <v>0</v>
      </c>
    </row>
    <row r="50" spans="1:6" x14ac:dyDescent="0.25">
      <c r="A50" s="71"/>
      <c r="B50" s="69" t="s">
        <v>117</v>
      </c>
      <c r="C50" s="46"/>
      <c r="D50" s="46"/>
      <c r="E50" s="10"/>
      <c r="F50" s="11"/>
    </row>
    <row r="51" spans="1:6" x14ac:dyDescent="0.25">
      <c r="A51" s="71"/>
      <c r="B51" s="61" t="s">
        <v>56</v>
      </c>
      <c r="C51" s="46" t="s">
        <v>10</v>
      </c>
      <c r="D51" s="46">
        <v>2</v>
      </c>
      <c r="E51" s="10"/>
      <c r="F51" s="11">
        <f t="shared" ref="F51" si="3">E51*D51</f>
        <v>0</v>
      </c>
    </row>
    <row r="52" spans="1:6" x14ac:dyDescent="0.25">
      <c r="A52" s="71"/>
      <c r="B52" s="61" t="s">
        <v>22</v>
      </c>
      <c r="C52" s="46" t="s">
        <v>10</v>
      </c>
      <c r="D52" s="46">
        <v>6</v>
      </c>
      <c r="E52" s="10"/>
      <c r="F52" s="11">
        <f t="shared" ref="F52:F53" si="4">E52*D52</f>
        <v>0</v>
      </c>
    </row>
    <row r="53" spans="1:6" x14ac:dyDescent="0.25">
      <c r="A53" s="71"/>
      <c r="B53" s="61" t="s">
        <v>23</v>
      </c>
      <c r="C53" s="46" t="s">
        <v>10</v>
      </c>
      <c r="D53" s="46">
        <v>6</v>
      </c>
      <c r="E53" s="10"/>
      <c r="F53" s="11">
        <f t="shared" si="4"/>
        <v>0</v>
      </c>
    </row>
    <row r="54" spans="1:6" x14ac:dyDescent="0.25">
      <c r="A54" s="71" t="s">
        <v>200</v>
      </c>
      <c r="B54" s="72" t="s">
        <v>194</v>
      </c>
      <c r="C54" s="46"/>
      <c r="D54" s="46"/>
      <c r="E54" s="10"/>
      <c r="F54" s="11"/>
    </row>
    <row r="55" spans="1:6" x14ac:dyDescent="0.25">
      <c r="A55" s="71"/>
      <c r="B55" s="69" t="s">
        <v>118</v>
      </c>
      <c r="C55" s="46"/>
      <c r="D55" s="46"/>
      <c r="E55" s="10"/>
      <c r="F55" s="11"/>
    </row>
    <row r="56" spans="1:6" x14ac:dyDescent="0.25">
      <c r="A56" s="71"/>
      <c r="B56" s="69" t="s">
        <v>195</v>
      </c>
      <c r="C56" s="46" t="s">
        <v>18</v>
      </c>
      <c r="D56" s="46">
        <v>15</v>
      </c>
      <c r="E56" s="10"/>
      <c r="F56" s="11">
        <f>E56*D56</f>
        <v>0</v>
      </c>
    </row>
    <row r="57" spans="1:6" x14ac:dyDescent="0.25">
      <c r="A57" s="71" t="s">
        <v>201</v>
      </c>
      <c r="B57" s="72" t="s">
        <v>196</v>
      </c>
      <c r="C57" s="46"/>
      <c r="D57" s="46"/>
      <c r="E57" s="10"/>
      <c r="F57" s="11"/>
    </row>
    <row r="58" spans="1:6" x14ac:dyDescent="0.25">
      <c r="A58" s="71"/>
      <c r="B58" s="69" t="s">
        <v>119</v>
      </c>
      <c r="C58" s="46"/>
      <c r="D58" s="46"/>
      <c r="E58" s="10"/>
      <c r="F58" s="11"/>
    </row>
    <row r="59" spans="1:6" x14ac:dyDescent="0.25">
      <c r="A59" s="71"/>
      <c r="B59" s="69" t="s">
        <v>197</v>
      </c>
      <c r="C59" s="46" t="s">
        <v>18</v>
      </c>
      <c r="D59" s="46">
        <v>4</v>
      </c>
      <c r="E59" s="10"/>
      <c r="F59" s="11">
        <f>E59*D59</f>
        <v>0</v>
      </c>
    </row>
    <row r="60" spans="1:6" x14ac:dyDescent="0.25">
      <c r="A60" s="71"/>
      <c r="B60" s="69" t="s">
        <v>198</v>
      </c>
      <c r="C60" s="46" t="s">
        <v>18</v>
      </c>
      <c r="D60" s="46">
        <v>2</v>
      </c>
      <c r="E60" s="10"/>
      <c r="F60" s="11">
        <f>E60*D60</f>
        <v>0</v>
      </c>
    </row>
    <row r="61" spans="1:6" x14ac:dyDescent="0.25">
      <c r="A61" s="71" t="s">
        <v>202</v>
      </c>
      <c r="B61" s="72" t="s">
        <v>203</v>
      </c>
      <c r="C61" s="46" t="s">
        <v>19</v>
      </c>
      <c r="D61" s="46"/>
      <c r="E61" s="10"/>
      <c r="F61" s="11"/>
    </row>
    <row r="62" spans="1:6" x14ac:dyDescent="0.25">
      <c r="A62" s="71"/>
      <c r="B62" s="72"/>
      <c r="C62" s="46"/>
      <c r="D62" s="46"/>
      <c r="E62" s="10"/>
      <c r="F62" s="11"/>
    </row>
    <row r="63" spans="1:6" x14ac:dyDescent="0.25">
      <c r="A63" s="47" t="s">
        <v>64</v>
      </c>
      <c r="B63" s="48" t="s">
        <v>66</v>
      </c>
      <c r="C63" s="46"/>
      <c r="D63" s="46"/>
      <c r="E63" s="10"/>
      <c r="F63" s="11"/>
    </row>
    <row r="64" spans="1:6" ht="37.5" x14ac:dyDescent="0.3">
      <c r="A64" s="49"/>
      <c r="B64" s="50" t="s">
        <v>204</v>
      </c>
      <c r="C64" s="46"/>
      <c r="D64" s="46"/>
      <c r="E64" s="10"/>
      <c r="F64" s="11"/>
    </row>
    <row r="65" spans="1:6" x14ac:dyDescent="0.3">
      <c r="A65" s="49"/>
      <c r="B65" s="50" t="s">
        <v>49</v>
      </c>
      <c r="C65" s="46" t="s">
        <v>10</v>
      </c>
      <c r="D65" s="46">
        <v>250</v>
      </c>
      <c r="E65" s="10"/>
      <c r="F65" s="11">
        <f t="shared" ref="F65:F71" si="5">E65*D65</f>
        <v>0</v>
      </c>
    </row>
    <row r="66" spans="1:6" x14ac:dyDescent="0.3">
      <c r="A66" s="49"/>
      <c r="B66" s="50" t="s">
        <v>50</v>
      </c>
      <c r="C66" s="46" t="s">
        <v>10</v>
      </c>
      <c r="D66" s="46">
        <v>220</v>
      </c>
      <c r="E66" s="10"/>
      <c r="F66" s="11">
        <f t="shared" si="5"/>
        <v>0</v>
      </c>
    </row>
    <row r="67" spans="1:6" x14ac:dyDescent="0.3">
      <c r="A67" s="49"/>
      <c r="B67" s="50" t="s">
        <v>205</v>
      </c>
      <c r="C67" s="46" t="s">
        <v>10</v>
      </c>
      <c r="D67" s="46">
        <v>70</v>
      </c>
      <c r="E67" s="10"/>
      <c r="F67" s="11">
        <f t="shared" si="5"/>
        <v>0</v>
      </c>
    </row>
    <row r="68" spans="1:6" x14ac:dyDescent="0.3">
      <c r="A68" s="49"/>
      <c r="B68" s="50" t="s">
        <v>51</v>
      </c>
      <c r="C68" s="46" t="s">
        <v>10</v>
      </c>
      <c r="D68" s="46">
        <v>35</v>
      </c>
      <c r="E68" s="10"/>
      <c r="F68" s="11">
        <f t="shared" si="5"/>
        <v>0</v>
      </c>
    </row>
    <row r="69" spans="1:6" x14ac:dyDescent="0.3">
      <c r="A69" s="49"/>
      <c r="B69" s="50" t="s">
        <v>120</v>
      </c>
      <c r="C69" s="46" t="s">
        <v>10</v>
      </c>
      <c r="D69" s="46">
        <v>35</v>
      </c>
      <c r="E69" s="10"/>
      <c r="F69" s="11">
        <f t="shared" si="5"/>
        <v>0</v>
      </c>
    </row>
    <row r="70" spans="1:6" x14ac:dyDescent="0.3">
      <c r="A70" s="49"/>
      <c r="B70" s="50" t="s">
        <v>52</v>
      </c>
      <c r="C70" s="46" t="s">
        <v>18</v>
      </c>
      <c r="D70" s="46">
        <v>1</v>
      </c>
      <c r="E70" s="10"/>
      <c r="F70" s="11">
        <f t="shared" si="5"/>
        <v>0</v>
      </c>
    </row>
    <row r="71" spans="1:6" x14ac:dyDescent="0.3">
      <c r="A71" s="49"/>
      <c r="B71" s="50" t="s">
        <v>163</v>
      </c>
      <c r="C71" s="46" t="s">
        <v>10</v>
      </c>
      <c r="D71" s="46">
        <v>90</v>
      </c>
      <c r="E71" s="10"/>
      <c r="F71" s="11">
        <f t="shared" si="5"/>
        <v>0</v>
      </c>
    </row>
    <row r="72" spans="1:6" x14ac:dyDescent="0.25">
      <c r="A72" s="47" t="s">
        <v>65</v>
      </c>
      <c r="B72" s="48" t="s">
        <v>13</v>
      </c>
      <c r="C72" s="46"/>
      <c r="D72" s="46"/>
      <c r="E72" s="10"/>
      <c r="F72" s="10"/>
    </row>
    <row r="73" spans="1:6" ht="37.5" x14ac:dyDescent="0.3">
      <c r="A73" s="49"/>
      <c r="B73" s="50" t="s">
        <v>14</v>
      </c>
      <c r="C73" s="46" t="s">
        <v>9</v>
      </c>
      <c r="D73" s="46">
        <v>0</v>
      </c>
      <c r="E73" s="10"/>
      <c r="F73" s="11">
        <f t="shared" ref="F73:F75" si="6">E73*D73</f>
        <v>0</v>
      </c>
    </row>
    <row r="74" spans="1:6" ht="37.5" x14ac:dyDescent="0.3">
      <c r="A74" s="49"/>
      <c r="B74" s="50" t="s">
        <v>16</v>
      </c>
      <c r="C74" s="46" t="s">
        <v>9</v>
      </c>
      <c r="D74" s="46">
        <v>1</v>
      </c>
      <c r="E74" s="12"/>
      <c r="F74" s="11">
        <f t="shared" si="6"/>
        <v>0</v>
      </c>
    </row>
    <row r="75" spans="1:6" x14ac:dyDescent="0.3">
      <c r="A75" s="49"/>
      <c r="B75" s="50" t="s">
        <v>15</v>
      </c>
      <c r="C75" s="46" t="s">
        <v>9</v>
      </c>
      <c r="D75" s="46">
        <v>1</v>
      </c>
      <c r="E75" s="12"/>
      <c r="F75" s="11">
        <f t="shared" si="6"/>
        <v>0</v>
      </c>
    </row>
    <row r="76" spans="1:6" x14ac:dyDescent="0.3">
      <c r="A76" s="49"/>
      <c r="B76" s="50" t="s">
        <v>206</v>
      </c>
      <c r="C76" s="46" t="s">
        <v>9</v>
      </c>
      <c r="D76" s="46">
        <v>1</v>
      </c>
      <c r="E76" s="12"/>
      <c r="F76" s="11">
        <f t="shared" ref="F76" si="7">E76*D76</f>
        <v>0</v>
      </c>
    </row>
    <row r="77" spans="1:6" x14ac:dyDescent="0.3">
      <c r="A77" s="49"/>
      <c r="B77" s="50"/>
      <c r="C77" s="46"/>
      <c r="D77" s="46"/>
      <c r="E77" s="12"/>
      <c r="F77" s="11"/>
    </row>
    <row r="78" spans="1:6" x14ac:dyDescent="0.25">
      <c r="A78" s="47" t="s">
        <v>207</v>
      </c>
      <c r="B78" s="48" t="s">
        <v>11</v>
      </c>
      <c r="C78" s="46"/>
      <c r="D78" s="46"/>
      <c r="E78" s="10"/>
      <c r="F78" s="10"/>
    </row>
    <row r="79" spans="1:6" ht="12.75" customHeight="1" x14ac:dyDescent="0.3">
      <c r="A79" s="49"/>
      <c r="B79" s="50" t="s">
        <v>53</v>
      </c>
      <c r="C79" s="46" t="s">
        <v>18</v>
      </c>
      <c r="D79" s="46">
        <v>2</v>
      </c>
      <c r="E79" s="10"/>
      <c r="F79" s="11">
        <f t="shared" ref="F79:F82" si="8">E79*D79</f>
        <v>0</v>
      </c>
    </row>
    <row r="80" spans="1:6" ht="16.5" customHeight="1" x14ac:dyDescent="0.3">
      <c r="A80" s="49"/>
      <c r="B80" s="50" t="s">
        <v>12</v>
      </c>
      <c r="C80" s="46" t="s">
        <v>18</v>
      </c>
      <c r="D80" s="46">
        <v>18</v>
      </c>
      <c r="E80" s="10"/>
      <c r="F80" s="11">
        <f t="shared" si="8"/>
        <v>0</v>
      </c>
    </row>
    <row r="81" spans="1:6" ht="25" x14ac:dyDescent="0.3">
      <c r="A81" s="49"/>
      <c r="B81" s="50" t="s">
        <v>54</v>
      </c>
      <c r="C81" s="46" t="s">
        <v>18</v>
      </c>
      <c r="D81" s="46">
        <v>1</v>
      </c>
      <c r="E81" s="12"/>
      <c r="F81" s="11">
        <f t="shared" si="8"/>
        <v>0</v>
      </c>
    </row>
    <row r="82" spans="1:6" ht="37.5" x14ac:dyDescent="0.3">
      <c r="A82" s="49"/>
      <c r="B82" s="50" t="s">
        <v>38</v>
      </c>
      <c r="C82" s="46" t="s">
        <v>18</v>
      </c>
      <c r="D82" s="46">
        <v>1</v>
      </c>
      <c r="E82" s="12"/>
      <c r="F82" s="11">
        <f t="shared" si="8"/>
        <v>0</v>
      </c>
    </row>
    <row r="83" spans="1:6" x14ac:dyDescent="0.3">
      <c r="A83" s="49"/>
      <c r="B83" s="50"/>
      <c r="C83" s="46"/>
      <c r="D83" s="46"/>
      <c r="E83" s="12"/>
      <c r="F83" s="10"/>
    </row>
    <row r="84" spans="1:6" x14ac:dyDescent="0.25">
      <c r="A84" s="47" t="s">
        <v>208</v>
      </c>
      <c r="B84" s="48" t="s">
        <v>121</v>
      </c>
      <c r="C84" s="46"/>
      <c r="D84" s="46"/>
      <c r="E84" s="12"/>
      <c r="F84" s="10"/>
    </row>
    <row r="85" spans="1:6" x14ac:dyDescent="0.25">
      <c r="A85" s="47"/>
      <c r="B85" s="50" t="s">
        <v>209</v>
      </c>
      <c r="C85" s="46" t="s">
        <v>8</v>
      </c>
      <c r="D85" s="46">
        <f>D80</f>
        <v>18</v>
      </c>
      <c r="E85" s="12"/>
      <c r="F85" s="11">
        <f>E85*D85</f>
        <v>0</v>
      </c>
    </row>
    <row r="86" spans="1:6" x14ac:dyDescent="0.25">
      <c r="A86" s="47"/>
      <c r="B86" s="74"/>
      <c r="C86" s="46"/>
      <c r="D86" s="46"/>
      <c r="E86" s="12"/>
      <c r="F86" s="10"/>
    </row>
    <row r="87" spans="1:6" x14ac:dyDescent="0.25">
      <c r="A87" s="47" t="s">
        <v>210</v>
      </c>
      <c r="B87" s="48" t="s">
        <v>161</v>
      </c>
      <c r="C87" s="46"/>
      <c r="D87" s="46"/>
      <c r="E87" s="10"/>
      <c r="F87" s="10"/>
    </row>
    <row r="88" spans="1:6" x14ac:dyDescent="0.3">
      <c r="A88" s="49"/>
      <c r="B88" s="50" t="s">
        <v>162</v>
      </c>
      <c r="C88" s="46" t="s">
        <v>8</v>
      </c>
      <c r="D88" s="46">
        <v>1</v>
      </c>
      <c r="E88" s="10"/>
      <c r="F88" s="11">
        <f>E88*D88</f>
        <v>0</v>
      </c>
    </row>
    <row r="89" spans="1:6" x14ac:dyDescent="0.25">
      <c r="A89" s="47"/>
      <c r="B89" s="50"/>
      <c r="C89" s="46"/>
      <c r="D89" s="46"/>
      <c r="E89" s="12"/>
      <c r="F89" s="10"/>
    </row>
    <row r="90" spans="1:6" x14ac:dyDescent="0.25">
      <c r="A90" s="47" t="s">
        <v>67</v>
      </c>
      <c r="B90" s="48" t="s">
        <v>211</v>
      </c>
      <c r="C90" s="46"/>
      <c r="D90" s="46"/>
      <c r="E90" s="10"/>
      <c r="F90" s="10"/>
    </row>
    <row r="91" spans="1:6" x14ac:dyDescent="0.25">
      <c r="A91" s="71" t="s">
        <v>212</v>
      </c>
      <c r="B91" s="72" t="s">
        <v>213</v>
      </c>
      <c r="C91" s="46"/>
      <c r="D91" s="46"/>
      <c r="E91" s="12"/>
      <c r="F91" s="10"/>
    </row>
    <row r="92" spans="1:6" x14ac:dyDescent="0.3">
      <c r="A92" s="49"/>
      <c r="B92" s="50" t="s">
        <v>214</v>
      </c>
      <c r="C92" s="46"/>
      <c r="D92" s="46"/>
      <c r="E92" s="12"/>
      <c r="F92" s="10"/>
    </row>
    <row r="93" spans="1:6" x14ac:dyDescent="0.25">
      <c r="A93" s="47"/>
      <c r="B93" s="50" t="s">
        <v>215</v>
      </c>
      <c r="C93" s="46" t="s">
        <v>18</v>
      </c>
      <c r="D93" s="46">
        <v>8</v>
      </c>
      <c r="E93" s="12"/>
      <c r="F93" s="10"/>
    </row>
    <row r="94" spans="1:6" x14ac:dyDescent="0.25">
      <c r="A94" s="71" t="s">
        <v>216</v>
      </c>
      <c r="B94" s="72" t="s">
        <v>217</v>
      </c>
      <c r="C94" s="46"/>
      <c r="D94" s="46"/>
      <c r="E94" s="12"/>
      <c r="F94" s="10"/>
    </row>
    <row r="95" spans="1:6" ht="25" x14ac:dyDescent="0.25">
      <c r="A95" s="47"/>
      <c r="B95" s="50" t="s">
        <v>218</v>
      </c>
      <c r="C95" s="46" t="s">
        <v>18</v>
      </c>
      <c r="D95" s="46">
        <v>1</v>
      </c>
      <c r="E95" s="12"/>
      <c r="F95" s="10"/>
    </row>
    <row r="96" spans="1:6" ht="16" thickBot="1" x14ac:dyDescent="0.3">
      <c r="A96" s="47"/>
      <c r="B96" s="50"/>
      <c r="C96" s="46"/>
      <c r="D96" s="46"/>
      <c r="E96" s="12"/>
      <c r="F96" s="10"/>
    </row>
    <row r="97" spans="1:7" ht="28.5" customHeight="1" thickTop="1" thickBot="1" x14ac:dyDescent="0.3">
      <c r="A97" s="51"/>
      <c r="B97" s="52" t="s">
        <v>155</v>
      </c>
      <c r="C97" s="53"/>
      <c r="D97" s="53"/>
      <c r="E97" s="14"/>
      <c r="F97" s="15">
        <f>SUM(F15:F95)</f>
        <v>0</v>
      </c>
      <c r="G97" s="8"/>
    </row>
    <row r="98" spans="1:7" ht="16" thickTop="1" x14ac:dyDescent="0.3">
      <c r="A98" s="49"/>
      <c r="B98" s="50"/>
      <c r="C98" s="46"/>
      <c r="D98" s="46"/>
      <c r="E98" s="10"/>
      <c r="F98" s="10"/>
      <c r="G98" s="76"/>
    </row>
    <row r="99" spans="1:7" x14ac:dyDescent="0.25">
      <c r="A99" s="44" t="s">
        <v>68</v>
      </c>
      <c r="B99" s="45" t="s">
        <v>122</v>
      </c>
      <c r="C99" s="46"/>
      <c r="D99" s="46"/>
      <c r="E99" s="10"/>
      <c r="F99" s="10"/>
    </row>
    <row r="100" spans="1:7" x14ac:dyDescent="0.25">
      <c r="A100" s="47" t="s">
        <v>219</v>
      </c>
      <c r="B100" s="48" t="s">
        <v>160</v>
      </c>
      <c r="C100" s="46"/>
      <c r="D100" s="59"/>
      <c r="E100" s="10"/>
      <c r="F100" s="11"/>
    </row>
    <row r="101" spans="1:7" x14ac:dyDescent="0.25">
      <c r="A101" s="71" t="s">
        <v>221</v>
      </c>
      <c r="B101" s="72" t="s">
        <v>39</v>
      </c>
      <c r="C101" s="46"/>
      <c r="D101" s="59"/>
      <c r="E101" s="10"/>
      <c r="F101" s="11"/>
    </row>
    <row r="102" spans="1:7" ht="87.5" x14ac:dyDescent="0.25">
      <c r="A102" s="60"/>
      <c r="B102" s="67" t="s">
        <v>220</v>
      </c>
      <c r="C102" s="46" t="s">
        <v>18</v>
      </c>
      <c r="D102" s="59">
        <v>1</v>
      </c>
      <c r="E102" s="10"/>
      <c r="F102" s="11">
        <f>E102*D102</f>
        <v>0</v>
      </c>
    </row>
    <row r="103" spans="1:7" ht="18" x14ac:dyDescent="0.25">
      <c r="A103" s="60"/>
      <c r="B103" s="67" t="s">
        <v>156</v>
      </c>
      <c r="C103" s="46" t="s">
        <v>18</v>
      </c>
      <c r="D103" s="59">
        <v>1</v>
      </c>
      <c r="E103" s="10"/>
      <c r="F103" s="11">
        <f>E103*D103</f>
        <v>0</v>
      </c>
    </row>
    <row r="104" spans="1:7" x14ac:dyDescent="0.25">
      <c r="A104" s="71" t="s">
        <v>222</v>
      </c>
      <c r="B104" s="72" t="s">
        <v>29</v>
      </c>
      <c r="C104" s="46"/>
      <c r="D104" s="59"/>
      <c r="E104" s="10"/>
      <c r="F104" s="11"/>
    </row>
    <row r="105" spans="1:7" ht="18" x14ac:dyDescent="0.25">
      <c r="A105" s="60"/>
      <c r="B105" s="67" t="s">
        <v>124</v>
      </c>
      <c r="C105" s="46" t="s">
        <v>18</v>
      </c>
      <c r="D105" s="59">
        <v>1</v>
      </c>
      <c r="E105" s="10"/>
      <c r="F105" s="11">
        <f>E105*D105</f>
        <v>0</v>
      </c>
    </row>
    <row r="106" spans="1:7" ht="18" x14ac:dyDescent="0.25">
      <c r="A106" s="60"/>
      <c r="B106" s="67" t="s">
        <v>123</v>
      </c>
      <c r="C106" s="46" t="s">
        <v>18</v>
      </c>
      <c r="D106" s="59">
        <v>1</v>
      </c>
      <c r="E106" s="10"/>
      <c r="F106" s="11">
        <f>E106*D106</f>
        <v>0</v>
      </c>
    </row>
    <row r="107" spans="1:7" x14ac:dyDescent="0.25">
      <c r="A107" s="71" t="s">
        <v>223</v>
      </c>
      <c r="B107" s="72" t="s">
        <v>69</v>
      </c>
      <c r="C107" s="46"/>
      <c r="D107" s="59"/>
      <c r="E107" s="10"/>
      <c r="F107" s="11"/>
    </row>
    <row r="108" spans="1:7" x14ac:dyDescent="0.25">
      <c r="A108" s="71"/>
      <c r="B108" s="54" t="s">
        <v>55</v>
      </c>
      <c r="C108" s="46"/>
      <c r="D108" s="59"/>
      <c r="E108" s="10"/>
      <c r="F108" s="11"/>
    </row>
    <row r="109" spans="1:7" ht="25" x14ac:dyDescent="0.25">
      <c r="A109" s="60"/>
      <c r="B109" s="67" t="s">
        <v>224</v>
      </c>
      <c r="C109" s="46" t="s">
        <v>18</v>
      </c>
      <c r="D109" s="59">
        <v>2</v>
      </c>
      <c r="E109" s="10"/>
      <c r="F109" s="11">
        <f>E109*D109</f>
        <v>0</v>
      </c>
    </row>
    <row r="110" spans="1:7" ht="12" customHeight="1" x14ac:dyDescent="0.25">
      <c r="A110" s="60"/>
      <c r="B110" s="67"/>
      <c r="C110" s="46"/>
      <c r="D110" s="59"/>
      <c r="E110" s="10"/>
      <c r="F110" s="11"/>
    </row>
    <row r="111" spans="1:7" ht="13.5" customHeight="1" x14ac:dyDescent="0.25">
      <c r="A111" s="47" t="s">
        <v>72</v>
      </c>
      <c r="B111" s="48" t="s">
        <v>20</v>
      </c>
      <c r="C111" s="58"/>
      <c r="D111" s="59"/>
      <c r="E111" s="10"/>
      <c r="F111" s="10"/>
    </row>
    <row r="112" spans="1:7" x14ac:dyDescent="0.25">
      <c r="A112" s="71" t="s">
        <v>73</v>
      </c>
      <c r="B112" s="72" t="s">
        <v>125</v>
      </c>
      <c r="C112" s="58"/>
      <c r="D112" s="59"/>
      <c r="E112" s="10"/>
      <c r="F112" s="10"/>
    </row>
    <row r="113" spans="1:6" ht="37.5" x14ac:dyDescent="0.25">
      <c r="A113" s="60"/>
      <c r="B113" s="61" t="s">
        <v>226</v>
      </c>
      <c r="C113" s="58"/>
      <c r="D113" s="59"/>
      <c r="E113" s="10"/>
      <c r="F113" s="10"/>
    </row>
    <row r="114" spans="1:6" ht="18" x14ac:dyDescent="0.25">
      <c r="A114" s="60"/>
      <c r="B114" s="61" t="s">
        <v>46</v>
      </c>
      <c r="C114" s="59" t="s">
        <v>10</v>
      </c>
      <c r="D114" s="59">
        <v>60</v>
      </c>
      <c r="E114" s="10"/>
      <c r="F114" s="11">
        <f t="shared" ref="F114:F119" si="9">E114*D114</f>
        <v>0</v>
      </c>
    </row>
    <row r="115" spans="1:6" ht="18" x14ac:dyDescent="0.25">
      <c r="A115" s="60"/>
      <c r="B115" s="61" t="s">
        <v>56</v>
      </c>
      <c r="C115" s="59" t="s">
        <v>10</v>
      </c>
      <c r="D115" s="59">
        <v>62</v>
      </c>
      <c r="E115" s="10"/>
      <c r="F115" s="11">
        <f t="shared" si="9"/>
        <v>0</v>
      </c>
    </row>
    <row r="116" spans="1:6" ht="18" x14ac:dyDescent="0.25">
      <c r="A116" s="60"/>
      <c r="B116" s="61" t="s">
        <v>22</v>
      </c>
      <c r="C116" s="59" t="s">
        <v>10</v>
      </c>
      <c r="D116" s="59">
        <v>8</v>
      </c>
      <c r="E116" s="10"/>
      <c r="F116" s="11">
        <f t="shared" si="9"/>
        <v>0</v>
      </c>
    </row>
    <row r="117" spans="1:6" ht="18" x14ac:dyDescent="0.25">
      <c r="A117" s="60"/>
      <c r="B117" s="61" t="s">
        <v>23</v>
      </c>
      <c r="C117" s="59" t="s">
        <v>10</v>
      </c>
      <c r="D117" s="59">
        <v>45</v>
      </c>
      <c r="E117" s="10"/>
      <c r="F117" s="11">
        <f t="shared" si="9"/>
        <v>0</v>
      </c>
    </row>
    <row r="118" spans="1:6" ht="18" x14ac:dyDescent="0.25">
      <c r="A118" s="60"/>
      <c r="B118" s="61" t="s">
        <v>24</v>
      </c>
      <c r="C118" s="59" t="s">
        <v>10</v>
      </c>
      <c r="D118" s="59">
        <v>10</v>
      </c>
      <c r="E118" s="10"/>
      <c r="F118" s="11">
        <f t="shared" si="9"/>
        <v>0</v>
      </c>
    </row>
    <row r="119" spans="1:6" ht="18" x14ac:dyDescent="0.25">
      <c r="A119" s="60"/>
      <c r="B119" s="61" t="s">
        <v>40</v>
      </c>
      <c r="C119" s="59" t="s">
        <v>10</v>
      </c>
      <c r="D119" s="59">
        <v>15</v>
      </c>
      <c r="E119" s="10"/>
      <c r="F119" s="11">
        <f t="shared" si="9"/>
        <v>0</v>
      </c>
    </row>
    <row r="120" spans="1:6" ht="18" x14ac:dyDescent="0.25">
      <c r="A120" s="60"/>
      <c r="B120" s="61" t="s">
        <v>225</v>
      </c>
      <c r="C120" s="59" t="s">
        <v>10</v>
      </c>
      <c r="D120" s="59">
        <v>35</v>
      </c>
      <c r="E120" s="10"/>
      <c r="F120" s="11">
        <f t="shared" ref="F120:F123" si="10">E120*D120</f>
        <v>0</v>
      </c>
    </row>
    <row r="121" spans="1:6" ht="18" x14ac:dyDescent="0.25">
      <c r="A121" s="60"/>
      <c r="B121" s="5" t="s">
        <v>57</v>
      </c>
      <c r="C121" s="58"/>
      <c r="D121" s="59"/>
      <c r="E121" s="10"/>
      <c r="F121" s="11"/>
    </row>
    <row r="122" spans="1:6" ht="18" x14ac:dyDescent="0.25">
      <c r="A122" s="60"/>
      <c r="B122" s="61" t="s">
        <v>46</v>
      </c>
      <c r="C122" s="59" t="s">
        <v>10</v>
      </c>
      <c r="D122" s="59">
        <v>15</v>
      </c>
      <c r="E122" s="10"/>
      <c r="F122" s="11">
        <f t="shared" si="10"/>
        <v>0</v>
      </c>
    </row>
    <row r="123" spans="1:6" ht="18" x14ac:dyDescent="0.25">
      <c r="A123" s="60"/>
      <c r="B123" s="61" t="s">
        <v>56</v>
      </c>
      <c r="C123" s="59" t="s">
        <v>10</v>
      </c>
      <c r="D123" s="59">
        <v>10</v>
      </c>
      <c r="E123" s="10"/>
      <c r="F123" s="11">
        <f t="shared" si="10"/>
        <v>0</v>
      </c>
    </row>
    <row r="124" spans="1:6" x14ac:dyDescent="0.25">
      <c r="A124" s="71" t="s">
        <v>74</v>
      </c>
      <c r="B124" s="72" t="s">
        <v>227</v>
      </c>
      <c r="C124" s="58"/>
      <c r="D124" s="59"/>
      <c r="E124" s="10"/>
      <c r="F124" s="10"/>
    </row>
    <row r="125" spans="1:6" ht="62.5" x14ac:dyDescent="0.25">
      <c r="A125" s="60"/>
      <c r="B125" s="61" t="s">
        <v>228</v>
      </c>
      <c r="C125" s="58"/>
      <c r="D125" s="59"/>
      <c r="E125" s="10"/>
      <c r="F125" s="10"/>
    </row>
    <row r="126" spans="1:6" ht="18" x14ac:dyDescent="0.25">
      <c r="A126" s="60"/>
      <c r="B126" s="5" t="s">
        <v>229</v>
      </c>
      <c r="C126" s="58" t="s">
        <v>10</v>
      </c>
      <c r="D126" s="59">
        <v>6</v>
      </c>
      <c r="E126" s="10"/>
      <c r="F126" s="11">
        <f t="shared" ref="F126" si="11">E126*D126</f>
        <v>0</v>
      </c>
    </row>
    <row r="127" spans="1:6" x14ac:dyDescent="0.25">
      <c r="A127" s="71" t="s">
        <v>75</v>
      </c>
      <c r="B127" s="72" t="s">
        <v>41</v>
      </c>
      <c r="C127" s="59"/>
      <c r="D127" s="59"/>
      <c r="E127" s="10"/>
      <c r="F127" s="11"/>
    </row>
    <row r="128" spans="1:6" ht="25" x14ac:dyDescent="0.25">
      <c r="A128" s="60"/>
      <c r="B128" s="5" t="s">
        <v>70</v>
      </c>
      <c r="C128" s="59"/>
      <c r="D128" s="59"/>
      <c r="E128" s="10"/>
      <c r="F128" s="10"/>
    </row>
    <row r="129" spans="1:6" ht="18" x14ac:dyDescent="0.25">
      <c r="A129" s="60"/>
      <c r="B129" s="61" t="s">
        <v>46</v>
      </c>
      <c r="C129" s="59" t="s">
        <v>10</v>
      </c>
      <c r="D129" s="59">
        <f>D114</f>
        <v>60</v>
      </c>
      <c r="E129" s="10"/>
      <c r="F129" s="11">
        <f t="shared" ref="F129:F136" si="12">E129*D129</f>
        <v>0</v>
      </c>
    </row>
    <row r="130" spans="1:6" ht="18" x14ac:dyDescent="0.25">
      <c r="A130" s="60"/>
      <c r="B130" s="61" t="s">
        <v>56</v>
      </c>
      <c r="C130" s="59" t="s">
        <v>10</v>
      </c>
      <c r="D130" s="59">
        <f t="shared" ref="D130:D134" si="13">D115</f>
        <v>62</v>
      </c>
      <c r="E130" s="10"/>
      <c r="F130" s="11">
        <f t="shared" si="12"/>
        <v>0</v>
      </c>
    </row>
    <row r="131" spans="1:6" ht="18" x14ac:dyDescent="0.25">
      <c r="A131" s="60"/>
      <c r="B131" s="61" t="s">
        <v>22</v>
      </c>
      <c r="C131" s="59" t="s">
        <v>10</v>
      </c>
      <c r="D131" s="59">
        <f t="shared" si="13"/>
        <v>8</v>
      </c>
      <c r="E131" s="10"/>
      <c r="F131" s="11">
        <f t="shared" si="12"/>
        <v>0</v>
      </c>
    </row>
    <row r="132" spans="1:6" ht="18" x14ac:dyDescent="0.25">
      <c r="A132" s="60"/>
      <c r="B132" s="61" t="s">
        <v>23</v>
      </c>
      <c r="C132" s="59" t="s">
        <v>10</v>
      </c>
      <c r="D132" s="59">
        <f t="shared" si="13"/>
        <v>45</v>
      </c>
      <c r="E132" s="10"/>
      <c r="F132" s="11">
        <f t="shared" si="12"/>
        <v>0</v>
      </c>
    </row>
    <row r="133" spans="1:6" ht="18" x14ac:dyDescent="0.25">
      <c r="A133" s="60"/>
      <c r="B133" s="61" t="s">
        <v>24</v>
      </c>
      <c r="C133" s="59" t="s">
        <v>10</v>
      </c>
      <c r="D133" s="59">
        <f t="shared" si="13"/>
        <v>10</v>
      </c>
      <c r="E133" s="10"/>
      <c r="F133" s="11">
        <f t="shared" si="12"/>
        <v>0</v>
      </c>
    </row>
    <row r="134" spans="1:6" ht="18" x14ac:dyDescent="0.25">
      <c r="A134" s="60"/>
      <c r="B134" s="61" t="s">
        <v>40</v>
      </c>
      <c r="C134" s="59" t="s">
        <v>10</v>
      </c>
      <c r="D134" s="59">
        <f t="shared" si="13"/>
        <v>15</v>
      </c>
      <c r="E134" s="10"/>
      <c r="F134" s="11">
        <f t="shared" si="12"/>
        <v>0</v>
      </c>
    </row>
    <row r="135" spans="1:6" ht="18" x14ac:dyDescent="0.25">
      <c r="A135" s="60"/>
      <c r="B135" s="61" t="s">
        <v>225</v>
      </c>
      <c r="C135" s="59" t="s">
        <v>10</v>
      </c>
      <c r="D135" s="59">
        <f>D120</f>
        <v>35</v>
      </c>
      <c r="E135" s="10"/>
      <c r="F135" s="11"/>
    </row>
    <row r="136" spans="1:6" ht="18" x14ac:dyDescent="0.25">
      <c r="A136" s="60"/>
      <c r="B136" s="5" t="s">
        <v>229</v>
      </c>
      <c r="C136" s="58" t="s">
        <v>10</v>
      </c>
      <c r="D136" s="59">
        <v>6</v>
      </c>
      <c r="E136" s="10"/>
      <c r="F136" s="11">
        <f t="shared" si="12"/>
        <v>0</v>
      </c>
    </row>
    <row r="137" spans="1:6" x14ac:dyDescent="0.25">
      <c r="A137" s="71" t="s">
        <v>230</v>
      </c>
      <c r="B137" s="72" t="s">
        <v>129</v>
      </c>
      <c r="C137" s="59"/>
      <c r="D137" s="59"/>
      <c r="E137" s="10"/>
      <c r="F137" s="11"/>
    </row>
    <row r="138" spans="1:6" ht="18" x14ac:dyDescent="0.25">
      <c r="A138" s="60"/>
      <c r="B138" s="67" t="s">
        <v>71</v>
      </c>
      <c r="C138" s="59"/>
      <c r="D138" s="59"/>
      <c r="E138" s="10"/>
      <c r="F138" s="11"/>
    </row>
    <row r="139" spans="1:6" ht="18" x14ac:dyDescent="0.25">
      <c r="A139" s="60"/>
      <c r="B139" s="61" t="s">
        <v>126</v>
      </c>
      <c r="C139" s="59" t="s">
        <v>18</v>
      </c>
      <c r="D139" s="59">
        <v>10</v>
      </c>
      <c r="E139" s="10"/>
      <c r="F139" s="11">
        <f>E139*D139</f>
        <v>0</v>
      </c>
    </row>
    <row r="140" spans="1:6" ht="18" x14ac:dyDescent="0.25">
      <c r="A140" s="60"/>
      <c r="B140" s="61" t="s">
        <v>127</v>
      </c>
      <c r="C140" s="59" t="s">
        <v>18</v>
      </c>
      <c r="D140" s="59">
        <v>2</v>
      </c>
      <c r="E140" s="10"/>
      <c r="F140" s="11"/>
    </row>
    <row r="141" spans="1:6" ht="18" x14ac:dyDescent="0.25">
      <c r="A141" s="60"/>
      <c r="B141" s="67" t="s">
        <v>128</v>
      </c>
      <c r="C141" s="59" t="s">
        <v>18</v>
      </c>
      <c r="D141" s="59">
        <v>6</v>
      </c>
      <c r="E141" s="10"/>
      <c r="F141" s="11"/>
    </row>
    <row r="142" spans="1:6" ht="18" x14ac:dyDescent="0.25">
      <c r="A142" s="60"/>
      <c r="B142" s="67" t="s">
        <v>42</v>
      </c>
      <c r="C142" s="59" t="s">
        <v>47</v>
      </c>
      <c r="D142" s="59">
        <v>1</v>
      </c>
      <c r="E142" s="10"/>
      <c r="F142" s="11"/>
    </row>
    <row r="143" spans="1:6" ht="18" x14ac:dyDescent="0.25">
      <c r="A143" s="60"/>
      <c r="B143" s="67"/>
      <c r="C143" s="59"/>
      <c r="D143" s="59"/>
      <c r="E143" s="10"/>
      <c r="F143" s="11"/>
    </row>
    <row r="144" spans="1:6" x14ac:dyDescent="0.25">
      <c r="A144" s="47" t="s">
        <v>231</v>
      </c>
      <c r="B144" s="48" t="s">
        <v>130</v>
      </c>
      <c r="C144" s="59"/>
      <c r="D144" s="59"/>
      <c r="E144" s="10"/>
      <c r="F144" s="11"/>
    </row>
    <row r="145" spans="1:7" ht="50" x14ac:dyDescent="0.25">
      <c r="A145" s="60"/>
      <c r="B145" s="5" t="s">
        <v>304</v>
      </c>
      <c r="C145" s="59" t="s">
        <v>18</v>
      </c>
      <c r="D145" s="59">
        <v>1</v>
      </c>
      <c r="E145" s="10"/>
      <c r="F145" s="11">
        <f>E145*D145</f>
        <v>0</v>
      </c>
    </row>
    <row r="146" spans="1:7" ht="25" x14ac:dyDescent="0.25">
      <c r="A146" s="60"/>
      <c r="B146" s="5" t="s">
        <v>232</v>
      </c>
      <c r="C146" s="59" t="s">
        <v>18</v>
      </c>
      <c r="D146" s="59">
        <v>1</v>
      </c>
      <c r="E146" s="10"/>
      <c r="F146" s="11">
        <f>E146*D146</f>
        <v>0</v>
      </c>
    </row>
    <row r="147" spans="1:7" x14ac:dyDescent="0.25">
      <c r="A147" s="71"/>
      <c r="B147" s="75"/>
      <c r="C147" s="59"/>
      <c r="D147" s="59"/>
      <c r="E147" s="10"/>
      <c r="F147" s="11"/>
    </row>
    <row r="148" spans="1:7" x14ac:dyDescent="0.25">
      <c r="A148" s="47" t="s">
        <v>76</v>
      </c>
      <c r="B148" s="48" t="s">
        <v>233</v>
      </c>
      <c r="C148" s="59"/>
      <c r="D148" s="59"/>
      <c r="E148" s="10"/>
      <c r="F148" s="11"/>
    </row>
    <row r="149" spans="1:7" ht="37.5" x14ac:dyDescent="0.25">
      <c r="A149" s="47"/>
      <c r="B149" s="5" t="s">
        <v>234</v>
      </c>
      <c r="C149" s="59" t="s">
        <v>18</v>
      </c>
      <c r="D149" s="59">
        <v>1</v>
      </c>
      <c r="E149" s="10"/>
      <c r="F149" s="11">
        <f>E149*D149</f>
        <v>0</v>
      </c>
    </row>
    <row r="150" spans="1:7" x14ac:dyDescent="0.25">
      <c r="A150" s="47"/>
      <c r="B150" s="5"/>
      <c r="C150" s="59"/>
      <c r="D150" s="59"/>
      <c r="E150" s="10"/>
      <c r="F150" s="11"/>
    </row>
    <row r="151" spans="1:7" x14ac:dyDescent="0.25">
      <c r="A151" s="47" t="s">
        <v>235</v>
      </c>
      <c r="B151" s="48" t="s">
        <v>131</v>
      </c>
      <c r="C151" s="59"/>
      <c r="D151" s="59"/>
      <c r="E151" s="10"/>
      <c r="F151" s="11"/>
    </row>
    <row r="152" spans="1:7" x14ac:dyDescent="0.25">
      <c r="A152" s="71" t="s">
        <v>236</v>
      </c>
      <c r="B152" s="72" t="s">
        <v>237</v>
      </c>
      <c r="C152" s="59"/>
      <c r="D152" s="59"/>
      <c r="E152" s="10"/>
      <c r="F152" s="11"/>
    </row>
    <row r="153" spans="1:7" ht="25" x14ac:dyDescent="0.25">
      <c r="A153" s="71"/>
      <c r="B153" s="5" t="s">
        <v>238</v>
      </c>
      <c r="C153" s="59"/>
      <c r="D153" s="59"/>
      <c r="E153" s="10"/>
      <c r="F153" s="11"/>
    </row>
    <row r="154" spans="1:7" x14ac:dyDescent="0.25">
      <c r="A154" s="71"/>
      <c r="B154" s="5" t="s">
        <v>132</v>
      </c>
      <c r="C154" s="59" t="s">
        <v>18</v>
      </c>
      <c r="D154" s="59">
        <v>19</v>
      </c>
      <c r="E154" s="10"/>
      <c r="F154" s="11">
        <f>E154*D154</f>
        <v>0</v>
      </c>
    </row>
    <row r="155" spans="1:7" x14ac:dyDescent="0.25">
      <c r="A155" s="71"/>
      <c r="B155" s="5" t="s">
        <v>133</v>
      </c>
      <c r="C155" s="59" t="s">
        <v>18</v>
      </c>
      <c r="D155" s="59">
        <v>12</v>
      </c>
      <c r="E155" s="10"/>
      <c r="F155" s="11">
        <f>E155*D155</f>
        <v>0</v>
      </c>
    </row>
    <row r="156" spans="1:7" x14ac:dyDescent="0.25">
      <c r="A156" s="71"/>
      <c r="B156" s="5" t="s">
        <v>134</v>
      </c>
      <c r="C156" s="59" t="s">
        <v>18</v>
      </c>
      <c r="D156" s="59">
        <v>6</v>
      </c>
      <c r="E156" s="10"/>
      <c r="F156" s="11">
        <f>E156*D156</f>
        <v>0</v>
      </c>
    </row>
    <row r="157" spans="1:7" ht="18.5" thickBot="1" x14ac:dyDescent="0.3">
      <c r="A157" s="60"/>
      <c r="B157" s="5"/>
      <c r="C157" s="58"/>
      <c r="D157" s="59"/>
      <c r="E157" s="12"/>
      <c r="F157" s="11"/>
    </row>
    <row r="158" spans="1:7" ht="16.5" thickTop="1" thickBot="1" x14ac:dyDescent="0.3">
      <c r="A158" s="51"/>
      <c r="B158" s="52" t="s">
        <v>154</v>
      </c>
      <c r="C158" s="53"/>
      <c r="D158" s="53"/>
      <c r="E158" s="14"/>
      <c r="F158" s="15">
        <f>SUM(F102:F156)</f>
        <v>0</v>
      </c>
    </row>
    <row r="159" spans="1:7" ht="16" thickTop="1" x14ac:dyDescent="0.25">
      <c r="A159" s="73"/>
      <c r="B159" s="62"/>
      <c r="C159" s="46"/>
      <c r="D159" s="46"/>
      <c r="E159" s="12"/>
      <c r="F159" s="10"/>
      <c r="G159" s="76"/>
    </row>
    <row r="160" spans="1:7" x14ac:dyDescent="0.25">
      <c r="A160" s="44" t="s">
        <v>77</v>
      </c>
      <c r="B160" s="45" t="s">
        <v>43</v>
      </c>
      <c r="C160" s="58"/>
      <c r="D160" s="59"/>
      <c r="E160" s="10"/>
      <c r="F160" s="10"/>
    </row>
    <row r="161" spans="1:6" x14ac:dyDescent="0.25">
      <c r="A161" s="47" t="s">
        <v>78</v>
      </c>
      <c r="B161" s="48" t="s">
        <v>79</v>
      </c>
      <c r="C161" s="46"/>
      <c r="D161" s="46"/>
      <c r="E161" s="10"/>
      <c r="F161" s="10"/>
    </row>
    <row r="162" spans="1:6" x14ac:dyDescent="0.25">
      <c r="A162" s="47"/>
      <c r="B162" s="63" t="s">
        <v>135</v>
      </c>
      <c r="C162" s="64" t="s">
        <v>18</v>
      </c>
      <c r="D162" s="64">
        <v>1</v>
      </c>
      <c r="E162" s="10"/>
      <c r="F162" s="11">
        <f>E162*D162</f>
        <v>0</v>
      </c>
    </row>
    <row r="163" spans="1:6" x14ac:dyDescent="0.25">
      <c r="A163" s="47"/>
      <c r="B163" s="63" t="s">
        <v>25</v>
      </c>
      <c r="C163" s="46"/>
      <c r="D163" s="46"/>
      <c r="E163" s="10"/>
      <c r="F163" s="10"/>
    </row>
    <row r="164" spans="1:6" x14ac:dyDescent="0.25">
      <c r="A164" s="47"/>
      <c r="B164" s="63" t="s">
        <v>239</v>
      </c>
      <c r="C164" s="46" t="s">
        <v>18</v>
      </c>
      <c r="D164" s="46">
        <v>1</v>
      </c>
      <c r="E164" s="10"/>
      <c r="F164" s="11">
        <f>E164*D164</f>
        <v>0</v>
      </c>
    </row>
    <row r="165" spans="1:6" x14ac:dyDescent="0.25">
      <c r="A165" s="47"/>
      <c r="B165" s="63" t="s">
        <v>136</v>
      </c>
      <c r="C165" s="46"/>
      <c r="D165" s="46"/>
      <c r="E165" s="10"/>
      <c r="F165" s="11"/>
    </row>
    <row r="166" spans="1:6" x14ac:dyDescent="0.25">
      <c r="A166" s="47"/>
      <c r="B166" s="63" t="s">
        <v>137</v>
      </c>
      <c r="C166" s="46" t="s">
        <v>18</v>
      </c>
      <c r="D166" s="46">
        <v>1</v>
      </c>
      <c r="E166" s="10"/>
      <c r="F166" s="11">
        <f t="shared" ref="F166:F168" si="14">E166*D166</f>
        <v>0</v>
      </c>
    </row>
    <row r="167" spans="1:6" x14ac:dyDescent="0.25">
      <c r="A167" s="47"/>
      <c r="B167" s="63" t="s">
        <v>138</v>
      </c>
      <c r="C167" s="46" t="s">
        <v>18</v>
      </c>
      <c r="D167" s="46">
        <v>1</v>
      </c>
      <c r="E167" s="10"/>
      <c r="F167" s="11">
        <f t="shared" si="14"/>
        <v>0</v>
      </c>
    </row>
    <row r="168" spans="1:6" x14ac:dyDescent="0.25">
      <c r="A168" s="47"/>
      <c r="B168" s="63" t="s">
        <v>139</v>
      </c>
      <c r="C168" s="46" t="s">
        <v>18</v>
      </c>
      <c r="D168" s="46">
        <v>1</v>
      </c>
      <c r="E168" s="10"/>
      <c r="F168" s="11">
        <f t="shared" si="14"/>
        <v>0</v>
      </c>
    </row>
    <row r="169" spans="1:6" x14ac:dyDescent="0.25">
      <c r="A169" s="47"/>
      <c r="B169" s="63" t="s">
        <v>25</v>
      </c>
      <c r="C169" s="46"/>
      <c r="D169" s="46"/>
      <c r="E169" s="10"/>
      <c r="F169" s="11"/>
    </row>
    <row r="170" spans="1:6" x14ac:dyDescent="0.25">
      <c r="A170" s="47"/>
      <c r="B170" s="63" t="s">
        <v>239</v>
      </c>
      <c r="C170" s="46" t="s">
        <v>18</v>
      </c>
      <c r="D170" s="46">
        <v>1</v>
      </c>
      <c r="E170" s="10"/>
      <c r="F170" s="11">
        <f t="shared" ref="F170:F172" si="15">E170*D170</f>
        <v>0</v>
      </c>
    </row>
    <row r="171" spans="1:6" x14ac:dyDescent="0.25">
      <c r="A171" s="47"/>
      <c r="B171" s="63" t="s">
        <v>103</v>
      </c>
      <c r="C171" s="46" t="s">
        <v>18</v>
      </c>
      <c r="D171" s="46">
        <v>1</v>
      </c>
      <c r="E171" s="10"/>
      <c r="F171" s="11">
        <f t="shared" si="15"/>
        <v>0</v>
      </c>
    </row>
    <row r="172" spans="1:6" x14ac:dyDescent="0.25">
      <c r="A172" s="47"/>
      <c r="B172" s="63" t="s">
        <v>240</v>
      </c>
      <c r="C172" s="46" t="s">
        <v>18</v>
      </c>
      <c r="D172" s="46">
        <v>1</v>
      </c>
      <c r="E172" s="10"/>
      <c r="F172" s="11">
        <f t="shared" si="15"/>
        <v>0</v>
      </c>
    </row>
    <row r="173" spans="1:6" x14ac:dyDescent="0.25">
      <c r="A173" s="47"/>
      <c r="B173" s="63"/>
      <c r="C173" s="46"/>
      <c r="D173" s="46"/>
      <c r="E173" s="10"/>
      <c r="F173" s="10"/>
    </row>
    <row r="174" spans="1:6" x14ac:dyDescent="0.25">
      <c r="A174" s="47" t="s">
        <v>80</v>
      </c>
      <c r="B174" s="48" t="s">
        <v>102</v>
      </c>
      <c r="C174" s="46"/>
      <c r="D174" s="46"/>
      <c r="E174" s="10"/>
      <c r="F174" s="10"/>
    </row>
    <row r="175" spans="1:6" x14ac:dyDescent="0.25">
      <c r="A175" s="71" t="s">
        <v>305</v>
      </c>
      <c r="B175" s="72" t="s">
        <v>81</v>
      </c>
      <c r="C175" s="46"/>
      <c r="D175" s="46"/>
      <c r="E175" s="10"/>
      <c r="F175" s="10"/>
    </row>
    <row r="176" spans="1:6" x14ac:dyDescent="0.25">
      <c r="A176" s="71" t="s">
        <v>306</v>
      </c>
      <c r="B176" s="72" t="s">
        <v>82</v>
      </c>
      <c r="C176" s="46"/>
      <c r="D176" s="46"/>
      <c r="E176" s="10"/>
      <c r="F176" s="10"/>
    </row>
    <row r="177" spans="1:6" x14ac:dyDescent="0.25">
      <c r="A177" s="47"/>
      <c r="B177" s="63" t="s">
        <v>26</v>
      </c>
      <c r="C177" s="46"/>
      <c r="D177" s="46"/>
      <c r="E177" s="10"/>
      <c r="F177" s="10"/>
    </row>
    <row r="178" spans="1:6" x14ac:dyDescent="0.25">
      <c r="A178" s="47"/>
      <c r="B178" s="63" t="s">
        <v>83</v>
      </c>
      <c r="C178" s="46" t="s">
        <v>10</v>
      </c>
      <c r="D178" s="46">
        <v>65</v>
      </c>
      <c r="E178" s="10"/>
      <c r="F178" s="11">
        <f t="shared" ref="F178:F180" si="16">E178*D178</f>
        <v>0</v>
      </c>
    </row>
    <row r="179" spans="1:6" x14ac:dyDescent="0.25">
      <c r="A179" s="47"/>
      <c r="B179" s="63" t="s">
        <v>244</v>
      </c>
      <c r="C179" s="46" t="s">
        <v>10</v>
      </c>
      <c r="D179" s="46">
        <v>25</v>
      </c>
      <c r="E179" s="10"/>
      <c r="F179" s="11"/>
    </row>
    <row r="180" spans="1:6" x14ac:dyDescent="0.25">
      <c r="A180" s="47"/>
      <c r="B180" s="63" t="s">
        <v>84</v>
      </c>
      <c r="C180" s="46" t="s">
        <v>10</v>
      </c>
      <c r="D180" s="46">
        <v>28</v>
      </c>
      <c r="E180" s="10"/>
      <c r="F180" s="11">
        <f t="shared" si="16"/>
        <v>0</v>
      </c>
    </row>
    <row r="181" spans="1:6" x14ac:dyDescent="0.25">
      <c r="A181" s="47"/>
      <c r="B181" s="63" t="s">
        <v>140</v>
      </c>
      <c r="C181" s="46" t="s">
        <v>10</v>
      </c>
      <c r="D181" s="46">
        <v>6</v>
      </c>
      <c r="E181" s="10"/>
      <c r="F181" s="10"/>
    </row>
    <row r="182" spans="1:6" x14ac:dyDescent="0.25">
      <c r="A182" s="47"/>
      <c r="B182" s="63" t="s">
        <v>141</v>
      </c>
      <c r="C182" s="46" t="s">
        <v>10</v>
      </c>
      <c r="D182" s="46">
        <v>10</v>
      </c>
      <c r="E182" s="10"/>
      <c r="F182" s="10"/>
    </row>
    <row r="183" spans="1:6" x14ac:dyDescent="0.25">
      <c r="A183" s="71" t="s">
        <v>307</v>
      </c>
      <c r="B183" s="72" t="s">
        <v>85</v>
      </c>
      <c r="C183" s="46" t="s">
        <v>19</v>
      </c>
      <c r="D183" s="46"/>
      <c r="E183" s="10"/>
      <c r="F183" s="10"/>
    </row>
    <row r="184" spans="1:6" x14ac:dyDescent="0.25">
      <c r="A184" s="71" t="s">
        <v>308</v>
      </c>
      <c r="B184" s="72" t="s">
        <v>86</v>
      </c>
      <c r="C184" s="46" t="s">
        <v>19</v>
      </c>
      <c r="D184" s="64"/>
      <c r="E184" s="10"/>
      <c r="F184" s="10"/>
    </row>
    <row r="185" spans="1:6" x14ac:dyDescent="0.25">
      <c r="A185" s="71" t="s">
        <v>310</v>
      </c>
      <c r="B185" s="72" t="s">
        <v>87</v>
      </c>
      <c r="C185" s="46" t="s">
        <v>19</v>
      </c>
      <c r="D185" s="64"/>
      <c r="E185" s="10"/>
      <c r="F185" s="11"/>
    </row>
    <row r="186" spans="1:6" x14ac:dyDescent="0.25">
      <c r="A186" s="71" t="s">
        <v>309</v>
      </c>
      <c r="B186" s="72" t="s">
        <v>41</v>
      </c>
      <c r="C186" s="65"/>
      <c r="D186" s="64"/>
      <c r="E186" s="10"/>
      <c r="F186" s="11"/>
    </row>
    <row r="187" spans="1:6" ht="25" x14ac:dyDescent="0.25">
      <c r="A187" s="47"/>
      <c r="B187" s="66" t="s">
        <v>242</v>
      </c>
      <c r="C187" s="65"/>
      <c r="D187" s="64"/>
      <c r="E187" s="10"/>
      <c r="F187" s="10"/>
    </row>
    <row r="188" spans="1:6" x14ac:dyDescent="0.25">
      <c r="A188" s="47"/>
      <c r="B188" s="66" t="s">
        <v>58</v>
      </c>
      <c r="C188" s="46" t="s">
        <v>10</v>
      </c>
      <c r="D188" s="64">
        <f>D178</f>
        <v>65</v>
      </c>
      <c r="E188" s="10"/>
      <c r="F188" s="11">
        <f t="shared" ref="F188:F192" si="17">E188*D188</f>
        <v>0</v>
      </c>
    </row>
    <row r="189" spans="1:6" x14ac:dyDescent="0.25">
      <c r="A189" s="47"/>
      <c r="B189" s="66" t="s">
        <v>27</v>
      </c>
      <c r="C189" s="46" t="s">
        <v>10</v>
      </c>
      <c r="D189" s="64">
        <f>D179</f>
        <v>25</v>
      </c>
      <c r="E189" s="10"/>
      <c r="F189" s="11">
        <f t="shared" si="17"/>
        <v>0</v>
      </c>
    </row>
    <row r="190" spans="1:6" x14ac:dyDescent="0.25">
      <c r="A190" s="47"/>
      <c r="B190" s="66" t="s">
        <v>243</v>
      </c>
      <c r="C190" s="46" t="s">
        <v>10</v>
      </c>
      <c r="D190" s="64">
        <f>D180</f>
        <v>28</v>
      </c>
      <c r="E190" s="10"/>
      <c r="F190" s="11">
        <f t="shared" si="17"/>
        <v>0</v>
      </c>
    </row>
    <row r="191" spans="1:6" x14ac:dyDescent="0.25">
      <c r="A191" s="47"/>
      <c r="B191" s="66" t="s">
        <v>245</v>
      </c>
      <c r="C191" s="46" t="s">
        <v>10</v>
      </c>
      <c r="D191" s="64">
        <f>D181</f>
        <v>6</v>
      </c>
      <c r="E191" s="10"/>
      <c r="F191" s="11">
        <f t="shared" si="17"/>
        <v>0</v>
      </c>
    </row>
    <row r="192" spans="1:6" x14ac:dyDescent="0.25">
      <c r="A192" s="47"/>
      <c r="B192" s="66" t="s">
        <v>246</v>
      </c>
      <c r="C192" s="46" t="s">
        <v>10</v>
      </c>
      <c r="D192" s="64">
        <f>D182</f>
        <v>10</v>
      </c>
      <c r="E192" s="10"/>
      <c r="F192" s="11">
        <f t="shared" si="17"/>
        <v>0</v>
      </c>
    </row>
    <row r="193" spans="1:6" x14ac:dyDescent="0.25">
      <c r="A193" s="47" t="s">
        <v>88</v>
      </c>
      <c r="B193" s="48" t="s">
        <v>28</v>
      </c>
      <c r="C193" s="46"/>
      <c r="D193" s="46"/>
      <c r="E193" s="10"/>
      <c r="F193" s="10"/>
    </row>
    <row r="194" spans="1:6" x14ac:dyDescent="0.25">
      <c r="A194" s="55" t="s">
        <v>241</v>
      </c>
      <c r="B194" s="56" t="s">
        <v>247</v>
      </c>
      <c r="C194" s="46"/>
      <c r="D194" s="46"/>
      <c r="E194" s="10"/>
      <c r="F194" s="11"/>
    </row>
    <row r="195" spans="1:6" x14ac:dyDescent="0.25">
      <c r="A195" s="47"/>
      <c r="B195" s="63" t="s">
        <v>142</v>
      </c>
      <c r="C195" s="46" t="s">
        <v>18</v>
      </c>
      <c r="D195" s="64">
        <v>2</v>
      </c>
      <c r="E195" s="10"/>
      <c r="F195" s="11">
        <f t="shared" ref="F195:F196" si="18">E195*D195</f>
        <v>0</v>
      </c>
    </row>
    <row r="196" spans="1:6" x14ac:dyDescent="0.25">
      <c r="A196" s="47"/>
      <c r="B196" s="63" t="s">
        <v>29</v>
      </c>
      <c r="C196" s="46" t="s">
        <v>18</v>
      </c>
      <c r="D196" s="64">
        <v>2</v>
      </c>
      <c r="E196" s="10"/>
      <c r="F196" s="11">
        <f t="shared" si="18"/>
        <v>0</v>
      </c>
    </row>
    <row r="197" spans="1:6" x14ac:dyDescent="0.25">
      <c r="A197" s="55" t="s">
        <v>311</v>
      </c>
      <c r="B197" s="56" t="s">
        <v>249</v>
      </c>
      <c r="C197" s="46"/>
      <c r="D197" s="46"/>
      <c r="E197" s="10"/>
      <c r="F197" s="11"/>
    </row>
    <row r="198" spans="1:6" x14ac:dyDescent="0.25">
      <c r="A198" s="47"/>
      <c r="B198" s="63" t="s">
        <v>250</v>
      </c>
      <c r="C198" s="46" t="s">
        <v>18</v>
      </c>
      <c r="D198" s="64">
        <v>2</v>
      </c>
      <c r="E198" s="10"/>
      <c r="F198" s="11">
        <f t="shared" ref="F198:F199" si="19">E198*D198</f>
        <v>0</v>
      </c>
    </row>
    <row r="199" spans="1:6" x14ac:dyDescent="0.25">
      <c r="A199" s="47"/>
      <c r="B199" s="63" t="s">
        <v>29</v>
      </c>
      <c r="C199" s="46" t="s">
        <v>18</v>
      </c>
      <c r="D199" s="64">
        <v>2</v>
      </c>
      <c r="E199" s="10"/>
      <c r="F199" s="11">
        <f t="shared" si="19"/>
        <v>0</v>
      </c>
    </row>
    <row r="200" spans="1:6" x14ac:dyDescent="0.25">
      <c r="A200" s="55" t="s">
        <v>312</v>
      </c>
      <c r="B200" s="56" t="s">
        <v>251</v>
      </c>
      <c r="C200" s="46"/>
      <c r="D200" s="46"/>
      <c r="E200" s="10"/>
      <c r="F200" s="11"/>
    </row>
    <row r="201" spans="1:6" x14ac:dyDescent="0.25">
      <c r="A201" s="47"/>
      <c r="B201" s="63" t="s">
        <v>252</v>
      </c>
      <c r="C201" s="46" t="s">
        <v>18</v>
      </c>
      <c r="D201" s="64">
        <v>1</v>
      </c>
      <c r="E201" s="10"/>
      <c r="F201" s="11">
        <f t="shared" ref="F201:F202" si="20">E201*D201</f>
        <v>0</v>
      </c>
    </row>
    <row r="202" spans="1:6" x14ac:dyDescent="0.25">
      <c r="A202" s="47"/>
      <c r="B202" s="63" t="s">
        <v>29</v>
      </c>
      <c r="C202" s="46" t="s">
        <v>18</v>
      </c>
      <c r="D202" s="64">
        <v>1</v>
      </c>
      <c r="E202" s="10"/>
      <c r="F202" s="11">
        <f t="shared" si="20"/>
        <v>0</v>
      </c>
    </row>
    <row r="203" spans="1:6" x14ac:dyDescent="0.25">
      <c r="A203" s="55" t="s">
        <v>313</v>
      </c>
      <c r="B203" s="56" t="s">
        <v>253</v>
      </c>
      <c r="C203" s="46"/>
      <c r="D203" s="46"/>
      <c r="E203" s="10"/>
      <c r="F203" s="11"/>
    </row>
    <row r="204" spans="1:6" x14ac:dyDescent="0.25">
      <c r="A204" s="47"/>
      <c r="B204" s="63" t="s">
        <v>254</v>
      </c>
      <c r="C204" s="46" t="s">
        <v>18</v>
      </c>
      <c r="D204" s="64">
        <v>1</v>
      </c>
      <c r="E204" s="10"/>
      <c r="F204" s="11">
        <f t="shared" ref="F204:F205" si="21">E204*D204</f>
        <v>0</v>
      </c>
    </row>
    <row r="205" spans="1:6" x14ac:dyDescent="0.25">
      <c r="A205" s="47"/>
      <c r="B205" s="63" t="s">
        <v>29</v>
      </c>
      <c r="C205" s="46" t="s">
        <v>18</v>
      </c>
      <c r="D205" s="64">
        <v>1</v>
      </c>
      <c r="E205" s="10"/>
      <c r="F205" s="11">
        <f t="shared" si="21"/>
        <v>0</v>
      </c>
    </row>
    <row r="206" spans="1:6" x14ac:dyDescent="0.25">
      <c r="A206" s="55" t="s">
        <v>314</v>
      </c>
      <c r="B206" s="56" t="s">
        <v>89</v>
      </c>
      <c r="C206" s="46"/>
      <c r="D206" s="46"/>
      <c r="E206" s="10"/>
      <c r="F206" s="10"/>
    </row>
    <row r="207" spans="1:6" x14ac:dyDescent="0.25">
      <c r="A207" s="47"/>
      <c r="B207" s="63" t="s">
        <v>30</v>
      </c>
      <c r="C207" s="46" t="s">
        <v>18</v>
      </c>
      <c r="D207" s="64">
        <v>6</v>
      </c>
      <c r="E207" s="10"/>
      <c r="F207" s="11">
        <f t="shared" ref="F207:F210" si="22">E207*D207</f>
        <v>0</v>
      </c>
    </row>
    <row r="208" spans="1:6" x14ac:dyDescent="0.25">
      <c r="A208" s="47"/>
      <c r="B208" s="63" t="s">
        <v>31</v>
      </c>
      <c r="C208" s="46" t="s">
        <v>18</v>
      </c>
      <c r="D208" s="64">
        <v>6</v>
      </c>
      <c r="E208" s="10"/>
      <c r="F208" s="11">
        <f t="shared" si="22"/>
        <v>0</v>
      </c>
    </row>
    <row r="209" spans="1:6" x14ac:dyDescent="0.25">
      <c r="A209" s="47"/>
      <c r="B209" s="63" t="s">
        <v>90</v>
      </c>
      <c r="C209" s="46" t="s">
        <v>18</v>
      </c>
      <c r="D209" s="64">
        <v>6</v>
      </c>
      <c r="E209" s="10"/>
      <c r="F209" s="11">
        <f t="shared" si="22"/>
        <v>0</v>
      </c>
    </row>
    <row r="210" spans="1:6" x14ac:dyDescent="0.25">
      <c r="A210" s="47"/>
      <c r="B210" s="63" t="s">
        <v>91</v>
      </c>
      <c r="C210" s="46" t="s">
        <v>18</v>
      </c>
      <c r="D210" s="64">
        <v>6</v>
      </c>
      <c r="E210" s="10"/>
      <c r="F210" s="11">
        <f t="shared" si="22"/>
        <v>0</v>
      </c>
    </row>
    <row r="211" spans="1:6" x14ac:dyDescent="0.25">
      <c r="A211" s="47"/>
      <c r="B211" s="63"/>
      <c r="C211" s="46"/>
      <c r="D211" s="64"/>
      <c r="E211" s="10"/>
      <c r="F211" s="11"/>
    </row>
    <row r="212" spans="1:6" x14ac:dyDescent="0.25">
      <c r="A212" s="47" t="s">
        <v>92</v>
      </c>
      <c r="B212" s="48" t="s">
        <v>35</v>
      </c>
      <c r="C212" s="46"/>
      <c r="D212" s="46"/>
      <c r="E212" s="10"/>
      <c r="F212" s="10"/>
    </row>
    <row r="213" spans="1:6" x14ac:dyDescent="0.25">
      <c r="A213" s="55" t="s">
        <v>93</v>
      </c>
      <c r="B213" s="56" t="s">
        <v>100</v>
      </c>
      <c r="C213" s="46"/>
      <c r="D213" s="46"/>
      <c r="E213" s="10"/>
      <c r="F213" s="10"/>
    </row>
    <row r="214" spans="1:6" ht="100" x14ac:dyDescent="0.25">
      <c r="A214" s="71"/>
      <c r="B214" s="67" t="s">
        <v>262</v>
      </c>
      <c r="C214" s="46" t="s">
        <v>18</v>
      </c>
      <c r="D214" s="46">
        <v>2</v>
      </c>
      <c r="E214" s="12"/>
      <c r="F214" s="11">
        <f t="shared" ref="F214:F222" si="23">E214*D214</f>
        <v>0</v>
      </c>
    </row>
    <row r="215" spans="1:6" x14ac:dyDescent="0.25">
      <c r="A215" s="71"/>
      <c r="B215" s="67" t="s">
        <v>257</v>
      </c>
      <c r="C215" s="46" t="s">
        <v>18</v>
      </c>
      <c r="D215" s="46">
        <v>2</v>
      </c>
      <c r="E215" s="12"/>
      <c r="F215" s="11">
        <f t="shared" si="23"/>
        <v>0</v>
      </c>
    </row>
    <row r="216" spans="1:6" x14ac:dyDescent="0.25">
      <c r="A216" s="55" t="s">
        <v>248</v>
      </c>
      <c r="B216" s="56" t="s">
        <v>263</v>
      </c>
      <c r="C216" s="46"/>
      <c r="D216" s="46"/>
      <c r="E216" s="10"/>
      <c r="F216" s="10"/>
    </row>
    <row r="217" spans="1:6" ht="100" x14ac:dyDescent="0.25">
      <c r="A217" s="71"/>
      <c r="B217" s="67" t="s">
        <v>262</v>
      </c>
      <c r="C217" s="46" t="s">
        <v>18</v>
      </c>
      <c r="D217" s="46">
        <v>3</v>
      </c>
      <c r="E217" s="12"/>
      <c r="F217" s="11">
        <f t="shared" ref="F217" si="24">E217*D217</f>
        <v>0</v>
      </c>
    </row>
    <row r="218" spans="1:6" x14ac:dyDescent="0.25">
      <c r="A218" s="55" t="s">
        <v>143</v>
      </c>
      <c r="B218" s="56" t="s">
        <v>256</v>
      </c>
      <c r="C218" s="46"/>
      <c r="D218" s="46"/>
      <c r="E218" s="12"/>
      <c r="F218" s="11"/>
    </row>
    <row r="219" spans="1:6" x14ac:dyDescent="0.25">
      <c r="A219" s="71"/>
      <c r="B219" s="67" t="s">
        <v>259</v>
      </c>
      <c r="C219" s="46" t="s">
        <v>18</v>
      </c>
      <c r="D219" s="46">
        <v>5</v>
      </c>
      <c r="E219" s="12"/>
      <c r="F219" s="11">
        <f t="shared" si="23"/>
        <v>0</v>
      </c>
    </row>
    <row r="220" spans="1:6" x14ac:dyDescent="0.25">
      <c r="A220" s="71"/>
      <c r="B220" s="67" t="s">
        <v>260</v>
      </c>
      <c r="C220" s="46" t="s">
        <v>18</v>
      </c>
      <c r="D220" s="46">
        <v>5</v>
      </c>
      <c r="E220" s="12"/>
      <c r="F220" s="11">
        <f t="shared" si="23"/>
        <v>0</v>
      </c>
    </row>
    <row r="221" spans="1:6" x14ac:dyDescent="0.25">
      <c r="A221" s="71"/>
      <c r="B221" s="67" t="s">
        <v>258</v>
      </c>
      <c r="C221" s="46" t="s">
        <v>18</v>
      </c>
      <c r="D221" s="46">
        <v>5</v>
      </c>
      <c r="E221" s="12"/>
      <c r="F221" s="11">
        <f t="shared" si="23"/>
        <v>0</v>
      </c>
    </row>
    <row r="222" spans="1:6" x14ac:dyDescent="0.25">
      <c r="A222" s="71"/>
      <c r="B222" s="67" t="s">
        <v>261</v>
      </c>
      <c r="C222" s="46"/>
      <c r="D222" s="46">
        <v>5</v>
      </c>
      <c r="E222" s="12"/>
      <c r="F222" s="11">
        <f t="shared" si="23"/>
        <v>0</v>
      </c>
    </row>
    <row r="223" spans="1:6" x14ac:dyDescent="0.25">
      <c r="A223" s="55" t="s">
        <v>144</v>
      </c>
      <c r="B223" s="56" t="s">
        <v>264</v>
      </c>
      <c r="C223" s="46"/>
      <c r="D223" s="46"/>
      <c r="E223" s="12"/>
      <c r="F223" s="10"/>
    </row>
    <row r="224" spans="1:6" x14ac:dyDescent="0.25">
      <c r="A224" s="47"/>
      <c r="B224" s="69" t="s">
        <v>145</v>
      </c>
      <c r="C224" s="46" t="s">
        <v>18</v>
      </c>
      <c r="D224" s="46">
        <v>5</v>
      </c>
      <c r="E224" s="12"/>
      <c r="F224" s="11">
        <f t="shared" ref="F224:F226" si="25">E224*D224</f>
        <v>0</v>
      </c>
    </row>
    <row r="225" spans="1:6" x14ac:dyDescent="0.25">
      <c r="A225" s="47"/>
      <c r="B225" s="69" t="s">
        <v>265</v>
      </c>
      <c r="C225" s="46" t="s">
        <v>18</v>
      </c>
      <c r="D225" s="46">
        <v>5</v>
      </c>
      <c r="E225" s="12"/>
      <c r="F225" s="11">
        <f t="shared" si="25"/>
        <v>0</v>
      </c>
    </row>
    <row r="226" spans="1:6" x14ac:dyDescent="0.25">
      <c r="A226" s="47"/>
      <c r="B226" s="69" t="s">
        <v>45</v>
      </c>
      <c r="C226" s="46" t="s">
        <v>18</v>
      </c>
      <c r="D226" s="46">
        <v>5</v>
      </c>
      <c r="E226" s="12"/>
      <c r="F226" s="11">
        <f t="shared" si="25"/>
        <v>0</v>
      </c>
    </row>
    <row r="227" spans="1:6" x14ac:dyDescent="0.25">
      <c r="A227" s="55" t="s">
        <v>255</v>
      </c>
      <c r="B227" s="56" t="s">
        <v>266</v>
      </c>
      <c r="C227" s="46"/>
      <c r="D227" s="46"/>
      <c r="E227" s="12"/>
      <c r="F227" s="10"/>
    </row>
    <row r="228" spans="1:6" x14ac:dyDescent="0.25">
      <c r="A228" s="55"/>
      <c r="B228" s="69" t="s">
        <v>267</v>
      </c>
      <c r="C228" s="46" t="s">
        <v>18</v>
      </c>
      <c r="D228" s="46">
        <v>2</v>
      </c>
      <c r="E228" s="12"/>
      <c r="F228" s="11">
        <f t="shared" ref="F228" si="26">E228*D228</f>
        <v>0</v>
      </c>
    </row>
    <row r="229" spans="1:6" x14ac:dyDescent="0.25">
      <c r="A229" s="55"/>
      <c r="B229" s="69" t="s">
        <v>268</v>
      </c>
      <c r="C229" s="46" t="s">
        <v>18</v>
      </c>
      <c r="D229" s="46">
        <v>2</v>
      </c>
      <c r="E229" s="12"/>
      <c r="F229" s="11">
        <f t="shared" ref="F229" si="27">E229*D229</f>
        <v>0</v>
      </c>
    </row>
    <row r="230" spans="1:6" x14ac:dyDescent="0.25">
      <c r="A230" s="47"/>
      <c r="B230" s="69" t="s">
        <v>269</v>
      </c>
      <c r="C230" s="46" t="s">
        <v>18</v>
      </c>
      <c r="D230" s="46">
        <v>4</v>
      </c>
      <c r="E230" s="12"/>
      <c r="F230" s="11">
        <f t="shared" ref="F230" si="28">E230*D230</f>
        <v>0</v>
      </c>
    </row>
    <row r="231" spans="1:6" x14ac:dyDescent="0.25">
      <c r="A231" s="47"/>
      <c r="B231" s="69" t="s">
        <v>270</v>
      </c>
      <c r="C231" s="46" t="s">
        <v>18</v>
      </c>
      <c r="D231" s="46">
        <v>4</v>
      </c>
      <c r="E231" s="12"/>
      <c r="F231" s="11">
        <f t="shared" ref="F231" si="29">E231*D231</f>
        <v>0</v>
      </c>
    </row>
    <row r="232" spans="1:6" x14ac:dyDescent="0.25">
      <c r="A232" s="55" t="s">
        <v>315</v>
      </c>
      <c r="B232" s="56" t="s">
        <v>271</v>
      </c>
      <c r="C232" s="46"/>
      <c r="D232" s="46"/>
      <c r="E232" s="12"/>
      <c r="F232" s="10"/>
    </row>
    <row r="233" spans="1:6" x14ac:dyDescent="0.25">
      <c r="A233" s="47"/>
      <c r="B233" s="69" t="s">
        <v>272</v>
      </c>
      <c r="C233" s="46" t="s">
        <v>18</v>
      </c>
      <c r="D233" s="46">
        <v>1</v>
      </c>
      <c r="E233" s="12"/>
      <c r="F233" s="11">
        <f t="shared" ref="F233" si="30">E233*D233</f>
        <v>0</v>
      </c>
    </row>
    <row r="234" spans="1:6" x14ac:dyDescent="0.25">
      <c r="A234" s="47"/>
      <c r="B234" s="69" t="s">
        <v>273</v>
      </c>
      <c r="C234" s="46" t="s">
        <v>18</v>
      </c>
      <c r="D234" s="46">
        <v>1</v>
      </c>
      <c r="E234" s="12"/>
      <c r="F234" s="11">
        <f t="shared" ref="F234" si="31">E234*D234</f>
        <v>0</v>
      </c>
    </row>
    <row r="235" spans="1:6" x14ac:dyDescent="0.25">
      <c r="A235" s="55" t="s">
        <v>316</v>
      </c>
      <c r="B235" s="56" t="s">
        <v>274</v>
      </c>
      <c r="C235" s="46"/>
      <c r="D235" s="46"/>
      <c r="E235" s="12"/>
      <c r="F235" s="10"/>
    </row>
    <row r="236" spans="1:6" x14ac:dyDescent="0.25">
      <c r="A236" s="47"/>
      <c r="B236" s="69" t="s">
        <v>275</v>
      </c>
      <c r="C236" s="46" t="s">
        <v>18</v>
      </c>
      <c r="D236" s="46">
        <v>1</v>
      </c>
      <c r="E236" s="12"/>
      <c r="F236" s="11">
        <f t="shared" ref="F236:F237" si="32">E236*D236</f>
        <v>0</v>
      </c>
    </row>
    <row r="237" spans="1:6" x14ac:dyDescent="0.25">
      <c r="A237" s="47"/>
      <c r="B237" s="69" t="s">
        <v>273</v>
      </c>
      <c r="C237" s="46" t="s">
        <v>18</v>
      </c>
      <c r="D237" s="46">
        <v>1</v>
      </c>
      <c r="E237" s="12"/>
      <c r="F237" s="11">
        <f t="shared" si="32"/>
        <v>0</v>
      </c>
    </row>
    <row r="238" spans="1:6" x14ac:dyDescent="0.25">
      <c r="A238" s="55" t="s">
        <v>317</v>
      </c>
      <c r="B238" s="56" t="s">
        <v>283</v>
      </c>
      <c r="C238" s="46"/>
      <c r="D238" s="46"/>
      <c r="E238" s="12"/>
      <c r="F238" s="10"/>
    </row>
    <row r="239" spans="1:6" x14ac:dyDescent="0.25">
      <c r="A239" s="47"/>
      <c r="B239" s="69" t="s">
        <v>276</v>
      </c>
      <c r="C239" s="46" t="s">
        <v>18</v>
      </c>
      <c r="D239" s="46">
        <v>2</v>
      </c>
      <c r="E239" s="12"/>
      <c r="F239" s="11">
        <f t="shared" ref="F239" si="33">E239*D239</f>
        <v>0</v>
      </c>
    </row>
    <row r="240" spans="1:6" x14ac:dyDescent="0.25">
      <c r="A240" s="47"/>
      <c r="B240" s="69" t="s">
        <v>277</v>
      </c>
      <c r="C240" s="46" t="s">
        <v>18</v>
      </c>
      <c r="D240" s="46">
        <v>2</v>
      </c>
      <c r="E240" s="12"/>
      <c r="F240" s="11">
        <f t="shared" ref="F240" si="34">E240*D240</f>
        <v>0</v>
      </c>
    </row>
    <row r="241" spans="1:6" x14ac:dyDescent="0.25">
      <c r="A241" s="55" t="s">
        <v>318</v>
      </c>
      <c r="B241" s="56" t="s">
        <v>278</v>
      </c>
      <c r="C241" s="46"/>
      <c r="D241" s="46"/>
      <c r="E241" s="12"/>
      <c r="F241" s="10"/>
    </row>
    <row r="242" spans="1:6" x14ac:dyDescent="0.25">
      <c r="A242" s="47"/>
      <c r="B242" s="69" t="s">
        <v>279</v>
      </c>
      <c r="C242" s="46" t="s">
        <v>18</v>
      </c>
      <c r="D242" s="46">
        <v>6</v>
      </c>
      <c r="E242" s="12"/>
      <c r="F242" s="11">
        <f t="shared" ref="F242" si="35">E242*D242</f>
        <v>0</v>
      </c>
    </row>
    <row r="243" spans="1:6" x14ac:dyDescent="0.25">
      <c r="A243" s="55" t="s">
        <v>319</v>
      </c>
      <c r="B243" s="56" t="s">
        <v>280</v>
      </c>
      <c r="C243" s="46"/>
      <c r="D243" s="46"/>
      <c r="E243" s="12"/>
      <c r="F243" s="10"/>
    </row>
    <row r="244" spans="1:6" x14ac:dyDescent="0.25">
      <c r="A244" s="55"/>
      <c r="B244" s="69" t="s">
        <v>145</v>
      </c>
      <c r="C244" s="46" t="s">
        <v>18</v>
      </c>
      <c r="D244" s="46">
        <v>1</v>
      </c>
      <c r="E244" s="12"/>
      <c r="F244" s="11">
        <f t="shared" ref="F244:F248" si="36">E244*D244</f>
        <v>0</v>
      </c>
    </row>
    <row r="245" spans="1:6" x14ac:dyDescent="0.25">
      <c r="A245" s="55"/>
      <c r="B245" s="69" t="s">
        <v>265</v>
      </c>
      <c r="C245" s="46" t="s">
        <v>18</v>
      </c>
      <c r="D245" s="46">
        <v>1</v>
      </c>
      <c r="E245" s="12"/>
      <c r="F245" s="11">
        <f t="shared" si="36"/>
        <v>0</v>
      </c>
    </row>
    <row r="246" spans="1:6" x14ac:dyDescent="0.25">
      <c r="A246" s="55"/>
      <c r="B246" s="69" t="s">
        <v>45</v>
      </c>
      <c r="C246" s="46" t="s">
        <v>18</v>
      </c>
      <c r="D246" s="46">
        <v>1</v>
      </c>
      <c r="E246" s="12"/>
      <c r="F246" s="11">
        <f t="shared" si="36"/>
        <v>0</v>
      </c>
    </row>
    <row r="247" spans="1:6" x14ac:dyDescent="0.25">
      <c r="A247" s="55" t="s">
        <v>320</v>
      </c>
      <c r="B247" s="56" t="s">
        <v>281</v>
      </c>
      <c r="C247" s="46"/>
      <c r="D247" s="46"/>
      <c r="E247" s="12"/>
      <c r="F247" s="10"/>
    </row>
    <row r="248" spans="1:6" x14ac:dyDescent="0.25">
      <c r="A248" s="55"/>
      <c r="B248" s="69" t="s">
        <v>101</v>
      </c>
      <c r="C248" s="46" t="s">
        <v>18</v>
      </c>
      <c r="D248" s="46">
        <v>1</v>
      </c>
      <c r="E248" s="12"/>
      <c r="F248" s="11">
        <f t="shared" si="36"/>
        <v>0</v>
      </c>
    </row>
    <row r="249" spans="1:6" x14ac:dyDescent="0.25">
      <c r="A249" s="55" t="s">
        <v>321</v>
      </c>
      <c r="B249" s="56" t="s">
        <v>282</v>
      </c>
      <c r="C249" s="46"/>
      <c r="D249" s="46"/>
      <c r="E249" s="12"/>
      <c r="F249" s="10"/>
    </row>
    <row r="250" spans="1:6" x14ac:dyDescent="0.25">
      <c r="A250" s="55"/>
      <c r="B250" s="69" t="s">
        <v>284</v>
      </c>
      <c r="C250" s="46" t="s">
        <v>18</v>
      </c>
      <c r="D250" s="46">
        <v>1</v>
      </c>
      <c r="E250" s="12"/>
      <c r="F250" s="11">
        <f t="shared" ref="F250" si="37">E250*D250</f>
        <v>0</v>
      </c>
    </row>
    <row r="251" spans="1:6" x14ac:dyDescent="0.25">
      <c r="A251" s="55"/>
      <c r="B251" s="69"/>
      <c r="C251" s="46"/>
      <c r="D251" s="46"/>
      <c r="E251" s="12"/>
      <c r="F251" s="11"/>
    </row>
    <row r="252" spans="1:6" ht="16.5" customHeight="1" x14ac:dyDescent="0.25">
      <c r="A252" s="47" t="s">
        <v>97</v>
      </c>
      <c r="B252" s="48" t="s">
        <v>149</v>
      </c>
      <c r="C252" s="46"/>
      <c r="D252" s="46"/>
      <c r="E252" s="10"/>
      <c r="F252" s="11"/>
    </row>
    <row r="253" spans="1:6" ht="16.5" customHeight="1" x14ac:dyDescent="0.25">
      <c r="A253" s="55" t="s">
        <v>146</v>
      </c>
      <c r="B253" s="56" t="s">
        <v>95</v>
      </c>
      <c r="C253" s="46"/>
      <c r="D253" s="46"/>
      <c r="E253" s="10"/>
      <c r="F253" s="11"/>
    </row>
    <row r="254" spans="1:6" ht="16.5" customHeight="1" x14ac:dyDescent="0.25">
      <c r="A254" s="47"/>
      <c r="B254" s="67" t="s">
        <v>34</v>
      </c>
      <c r="C254" s="46"/>
      <c r="D254" s="46"/>
      <c r="E254" s="10"/>
      <c r="F254" s="11"/>
    </row>
    <row r="255" spans="1:6" ht="16.5" customHeight="1" x14ac:dyDescent="0.25">
      <c r="A255" s="47"/>
      <c r="B255" s="66" t="s">
        <v>37</v>
      </c>
      <c r="C255" s="46" t="s">
        <v>10</v>
      </c>
      <c r="D255" s="46">
        <v>6</v>
      </c>
      <c r="E255" s="10"/>
      <c r="F255" s="11">
        <f t="shared" ref="F255" si="38">E255*D255</f>
        <v>0</v>
      </c>
    </row>
    <row r="256" spans="1:6" ht="16.5" customHeight="1" x14ac:dyDescent="0.25">
      <c r="A256" s="47"/>
      <c r="B256" s="67" t="s">
        <v>94</v>
      </c>
      <c r="C256" s="46" t="s">
        <v>18</v>
      </c>
      <c r="D256" s="46">
        <v>2</v>
      </c>
      <c r="E256" s="10"/>
      <c r="F256" s="11"/>
    </row>
    <row r="257" spans="1:6" ht="16.5" customHeight="1" x14ac:dyDescent="0.25">
      <c r="A257" s="55" t="s">
        <v>147</v>
      </c>
      <c r="B257" s="56" t="s">
        <v>96</v>
      </c>
      <c r="C257" s="46"/>
      <c r="D257" s="46"/>
      <c r="E257" s="10"/>
      <c r="F257" s="11"/>
    </row>
    <row r="258" spans="1:6" ht="24.5" customHeight="1" x14ac:dyDescent="0.25">
      <c r="A258" s="47"/>
      <c r="B258" s="66" t="s">
        <v>285</v>
      </c>
      <c r="C258" s="46"/>
      <c r="D258" s="46"/>
      <c r="E258" s="10"/>
      <c r="F258" s="11"/>
    </row>
    <row r="259" spans="1:6" x14ac:dyDescent="0.25">
      <c r="A259" s="71"/>
      <c r="B259" s="68" t="s">
        <v>33</v>
      </c>
      <c r="C259" s="46" t="s">
        <v>18</v>
      </c>
      <c r="D259" s="46">
        <v>2</v>
      </c>
      <c r="E259" s="10"/>
      <c r="F259" s="11">
        <f t="shared" ref="F259" si="39">E259*D259</f>
        <v>0</v>
      </c>
    </row>
    <row r="260" spans="1:6" x14ac:dyDescent="0.25">
      <c r="A260" s="47" t="s">
        <v>99</v>
      </c>
      <c r="B260" s="48" t="s">
        <v>148</v>
      </c>
      <c r="C260" s="46"/>
      <c r="D260" s="46"/>
      <c r="E260" s="10"/>
      <c r="F260" s="10"/>
    </row>
    <row r="261" spans="1:6" x14ac:dyDescent="0.25">
      <c r="A261" s="55"/>
      <c r="B261" s="67" t="s">
        <v>286</v>
      </c>
      <c r="C261" s="46" t="s">
        <v>18</v>
      </c>
      <c r="D261" s="46">
        <v>2</v>
      </c>
      <c r="E261" s="10"/>
      <c r="F261" s="11">
        <f t="shared" ref="F261:F262" si="40">E261*D261</f>
        <v>0</v>
      </c>
    </row>
    <row r="262" spans="1:6" x14ac:dyDescent="0.25">
      <c r="A262" s="55"/>
      <c r="B262" s="67" t="s">
        <v>287</v>
      </c>
      <c r="C262" s="46" t="s">
        <v>10</v>
      </c>
      <c r="D262" s="46">
        <v>10</v>
      </c>
      <c r="E262" s="10"/>
      <c r="F262" s="11">
        <f t="shared" si="40"/>
        <v>0</v>
      </c>
    </row>
    <row r="263" spans="1:6" x14ac:dyDescent="0.25">
      <c r="A263" s="47" t="s">
        <v>104</v>
      </c>
      <c r="B263" s="48" t="s">
        <v>98</v>
      </c>
      <c r="C263" s="46"/>
      <c r="D263" s="46"/>
      <c r="E263" s="10"/>
      <c r="F263" s="10"/>
    </row>
    <row r="264" spans="1:6" x14ac:dyDescent="0.25">
      <c r="A264" s="71"/>
      <c r="B264" s="67" t="s">
        <v>32</v>
      </c>
      <c r="C264" s="46"/>
      <c r="D264" s="46"/>
      <c r="E264" s="10"/>
      <c r="F264" s="10"/>
    </row>
    <row r="265" spans="1:6" x14ac:dyDescent="0.25">
      <c r="A265" s="71"/>
      <c r="B265" s="66" t="s">
        <v>158</v>
      </c>
      <c r="C265" s="46" t="s">
        <v>10</v>
      </c>
      <c r="D265" s="46">
        <v>70</v>
      </c>
      <c r="E265" s="10"/>
      <c r="F265" s="10"/>
    </row>
    <row r="266" spans="1:6" x14ac:dyDescent="0.25">
      <c r="A266" s="71"/>
      <c r="B266" s="66" t="s">
        <v>44</v>
      </c>
      <c r="C266" s="46" t="s">
        <v>10</v>
      </c>
      <c r="D266" s="46">
        <v>7</v>
      </c>
      <c r="E266" s="10"/>
      <c r="F266" s="11">
        <f t="shared" ref="F266" si="41">E266*D266</f>
        <v>0</v>
      </c>
    </row>
    <row r="267" spans="1:6" x14ac:dyDescent="0.25">
      <c r="A267" s="71"/>
      <c r="B267" s="66" t="s">
        <v>59</v>
      </c>
      <c r="C267" s="46" t="s">
        <v>10</v>
      </c>
      <c r="D267" s="46">
        <v>8</v>
      </c>
      <c r="E267" s="10"/>
      <c r="F267" s="10"/>
    </row>
    <row r="268" spans="1:6" x14ac:dyDescent="0.25">
      <c r="A268" s="71"/>
      <c r="B268" s="66" t="s">
        <v>37</v>
      </c>
      <c r="C268" s="46" t="s">
        <v>10</v>
      </c>
      <c r="D268" s="46">
        <v>15</v>
      </c>
      <c r="E268" s="10"/>
      <c r="F268" s="11">
        <f t="shared" ref="F268:F270" si="42">E268*D268</f>
        <v>0</v>
      </c>
    </row>
    <row r="269" spans="1:6" x14ac:dyDescent="0.25">
      <c r="A269" s="71"/>
      <c r="B269" s="67" t="s">
        <v>157</v>
      </c>
      <c r="C269" s="46" t="s">
        <v>47</v>
      </c>
      <c r="D269" s="46">
        <v>1</v>
      </c>
      <c r="E269" s="12"/>
      <c r="F269" s="11">
        <f t="shared" si="42"/>
        <v>0</v>
      </c>
    </row>
    <row r="270" spans="1:6" ht="25" x14ac:dyDescent="0.25">
      <c r="A270" s="71"/>
      <c r="B270" s="67" t="s">
        <v>159</v>
      </c>
      <c r="C270" s="46" t="s">
        <v>47</v>
      </c>
      <c r="D270" s="46">
        <v>1</v>
      </c>
      <c r="E270" s="12"/>
      <c r="F270" s="11">
        <f t="shared" si="42"/>
        <v>0</v>
      </c>
    </row>
    <row r="271" spans="1:6" x14ac:dyDescent="0.25">
      <c r="A271" s="47" t="s">
        <v>150</v>
      </c>
      <c r="B271" s="48" t="s">
        <v>288</v>
      </c>
      <c r="C271" s="46"/>
      <c r="D271" s="46"/>
      <c r="E271" s="12"/>
      <c r="F271" s="10"/>
    </row>
    <row r="272" spans="1:6" x14ac:dyDescent="0.25">
      <c r="A272" s="71"/>
      <c r="B272" s="67" t="s">
        <v>289</v>
      </c>
      <c r="C272" s="46"/>
      <c r="D272" s="46"/>
      <c r="E272" s="12"/>
      <c r="F272" s="10"/>
    </row>
    <row r="273" spans="1:7" x14ac:dyDescent="0.25">
      <c r="A273" s="71"/>
      <c r="B273" s="69" t="s">
        <v>151</v>
      </c>
      <c r="C273" s="46" t="s">
        <v>10</v>
      </c>
      <c r="D273" s="46">
        <v>28</v>
      </c>
      <c r="E273" s="12"/>
      <c r="F273" s="11">
        <f t="shared" ref="F273:F274" si="43">E273*D273</f>
        <v>0</v>
      </c>
    </row>
    <row r="274" spans="1:7" x14ac:dyDescent="0.25">
      <c r="A274" s="55"/>
      <c r="B274" s="69" t="s">
        <v>152</v>
      </c>
      <c r="C274" s="46" t="s">
        <v>47</v>
      </c>
      <c r="D274" s="46">
        <v>1</v>
      </c>
      <c r="E274" s="12"/>
      <c r="F274" s="11">
        <f t="shared" si="43"/>
        <v>0</v>
      </c>
    </row>
    <row r="275" spans="1:7" ht="10" customHeight="1" thickBot="1" x14ac:dyDescent="0.3">
      <c r="A275" s="55"/>
      <c r="B275" s="69"/>
      <c r="C275" s="46"/>
      <c r="D275" s="46"/>
      <c r="E275" s="12"/>
      <c r="F275" s="10"/>
    </row>
    <row r="276" spans="1:7" ht="13.5" customHeight="1" thickTop="1" thickBot="1" x14ac:dyDescent="0.3">
      <c r="A276" s="57"/>
      <c r="B276" s="52" t="s">
        <v>153</v>
      </c>
      <c r="C276" s="53"/>
      <c r="D276" s="53"/>
      <c r="E276" s="14"/>
      <c r="F276" s="15">
        <f>SUM(F161:F274)</f>
        <v>0</v>
      </c>
    </row>
    <row r="277" spans="1:7" ht="16" thickTop="1" x14ac:dyDescent="0.25">
      <c r="A277" s="47"/>
      <c r="B277" s="62"/>
      <c r="C277" s="46"/>
      <c r="D277" s="46"/>
      <c r="E277" s="12"/>
      <c r="F277" s="10"/>
      <c r="G277" s="76"/>
    </row>
    <row r="278" spans="1:7" x14ac:dyDescent="0.25">
      <c r="A278" s="44" t="s">
        <v>290</v>
      </c>
      <c r="B278" s="45" t="s">
        <v>291</v>
      </c>
      <c r="C278" s="58"/>
      <c r="D278" s="59"/>
      <c r="E278" s="10"/>
      <c r="F278" s="10"/>
    </row>
    <row r="279" spans="1:7" x14ac:dyDescent="0.25">
      <c r="A279" s="44"/>
      <c r="B279" s="69" t="s">
        <v>292</v>
      </c>
      <c r="C279" s="58" t="s">
        <v>18</v>
      </c>
      <c r="D279" s="59">
        <v>1</v>
      </c>
      <c r="E279" s="12"/>
      <c r="F279" s="11">
        <f t="shared" ref="F279:F280" si="44">E279*D279</f>
        <v>0</v>
      </c>
    </row>
    <row r="280" spans="1:7" x14ac:dyDescent="0.25">
      <c r="A280" s="44"/>
      <c r="B280" s="69" t="s">
        <v>293</v>
      </c>
      <c r="C280" s="58" t="s">
        <v>18</v>
      </c>
      <c r="D280" s="59">
        <v>1</v>
      </c>
      <c r="E280" s="12"/>
      <c r="F280" s="11">
        <f t="shared" si="44"/>
        <v>0</v>
      </c>
    </row>
    <row r="281" spans="1:7" ht="16" thickBot="1" x14ac:dyDescent="0.3">
      <c r="A281" s="44"/>
      <c r="B281" s="69"/>
      <c r="C281" s="58"/>
      <c r="D281" s="59"/>
      <c r="E281" s="12"/>
      <c r="F281" s="11"/>
    </row>
    <row r="282" spans="1:7" ht="13.5" customHeight="1" thickTop="1" thickBot="1" x14ac:dyDescent="0.3">
      <c r="A282" s="57"/>
      <c r="B282" s="52" t="s">
        <v>294</v>
      </c>
      <c r="C282" s="53"/>
      <c r="D282" s="53"/>
      <c r="E282" s="14"/>
      <c r="F282" s="15">
        <f>SUM(F279:F281)</f>
        <v>0</v>
      </c>
    </row>
    <row r="283" spans="1:7" ht="16.5" thickTop="1" thickBot="1" x14ac:dyDescent="0.3">
      <c r="A283" s="44"/>
      <c r="B283" s="62"/>
      <c r="C283" s="46"/>
      <c r="D283" s="46"/>
      <c r="E283" s="12"/>
      <c r="F283" s="10"/>
    </row>
    <row r="284" spans="1:7" ht="16" thickBot="1" x14ac:dyDescent="0.3">
      <c r="A284" s="70"/>
      <c r="B284" s="96" t="s">
        <v>105</v>
      </c>
      <c r="C284" s="96"/>
      <c r="D284" s="97"/>
      <c r="E284" s="98"/>
      <c r="F284" s="99"/>
    </row>
    <row r="285" spans="1:7" ht="16.5" thickTop="1" thickBot="1" x14ac:dyDescent="0.3">
      <c r="A285" s="70"/>
      <c r="B285" s="96" t="s">
        <v>7</v>
      </c>
      <c r="C285" s="96"/>
      <c r="D285" s="97"/>
      <c r="E285" s="98"/>
      <c r="F285" s="99"/>
    </row>
    <row r="286" spans="1:7" ht="16.5" thickTop="1" thickBot="1" x14ac:dyDescent="0.3">
      <c r="A286" s="70"/>
      <c r="B286" s="96" t="s">
        <v>106</v>
      </c>
      <c r="C286" s="96"/>
      <c r="D286" s="97"/>
      <c r="E286" s="98"/>
      <c r="F286" s="99"/>
    </row>
    <row r="287" spans="1:7" ht="16" thickTop="1" x14ac:dyDescent="0.3">
      <c r="A287" s="13" t="s">
        <v>36</v>
      </c>
      <c r="B287" s="16"/>
      <c r="C287" s="17"/>
      <c r="D287" s="18"/>
      <c r="E287" s="19"/>
      <c r="F287" s="20"/>
    </row>
    <row r="288" spans="1:7" x14ac:dyDescent="0.25">
      <c r="A288" s="26"/>
      <c r="F288" s="21"/>
    </row>
    <row r="289" spans="1:6" x14ac:dyDescent="0.25">
      <c r="A289" s="26"/>
      <c r="F289" s="21"/>
    </row>
    <row r="290" spans="1:6" x14ac:dyDescent="0.25">
      <c r="A290" s="26"/>
      <c r="F290" s="21"/>
    </row>
    <row r="291" spans="1:6" ht="16" thickBot="1" x14ac:dyDescent="0.3">
      <c r="A291" s="27"/>
      <c r="B291" s="22"/>
      <c r="C291" s="23"/>
      <c r="D291" s="23"/>
      <c r="E291" s="24"/>
      <c r="F291" s="25"/>
    </row>
    <row r="292" spans="1:6" ht="16" thickTop="1" x14ac:dyDescent="0.25"/>
  </sheetData>
  <sheetProtection selectLockedCells="1"/>
  <mergeCells count="10">
    <mergeCell ref="A2:F2"/>
    <mergeCell ref="B285:D285"/>
    <mergeCell ref="E284:F284"/>
    <mergeCell ref="E285:F285"/>
    <mergeCell ref="E286:F286"/>
    <mergeCell ref="B286:D286"/>
    <mergeCell ref="B284:D284"/>
    <mergeCell ref="A5:F5"/>
    <mergeCell ref="A3:F3"/>
    <mergeCell ref="A4:F4"/>
  </mergeCells>
  <phoneticPr fontId="0" type="noConversion"/>
  <printOptions horizontalCentered="1"/>
  <pageMargins left="0.25" right="0.25" top="0.75" bottom="0.75" header="0.3" footer="0.3"/>
  <pageSetup paperSize="9" scale="96" fitToHeight="0" orientation="portrait" useFirstPageNumber="1" r:id="rId1"/>
  <headerFooter alignWithMargins="0">
    <oddHeader>&amp;CCREATION DE LA MAISON DU DON à Mulhouse</oddHeader>
    <oddFooter>&amp;L&amp;G&amp;C
&amp;RPage &amp;P</oddFooter>
  </headerFooter>
  <rowBreaks count="7" manualBreakCount="7">
    <brk id="53" max="5" man="1"/>
    <brk id="83" max="5" man="1"/>
    <brk id="99" max="5" man="1"/>
    <brk id="173" max="5" man="1"/>
    <brk id="192" max="5" man="1"/>
    <brk id="211" max="5" man="1"/>
    <brk id="242" max="5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ALSA-993296479-98</_dlc_DocId>
    <_dlc_DocIdUrl xmlns="f2beab9f-527b-49ee-b6be-c5dadc645efa">
      <Url>https://moss/a/ach/mp2/mp/dossiers/2022EFS-GEST300/_layouts/15/DocIdRedir.aspx?ID=ALSA-993296479-98</Url>
      <Description>ALSA-993296479-98</Description>
    </_dlc_DocIdUrl>
  </documentManagement>
</p:properties>
</file>

<file path=customXml/itemProps1.xml><?xml version="1.0" encoding="utf-8"?>
<ds:datastoreItem xmlns:ds="http://schemas.openxmlformats.org/officeDocument/2006/customXml" ds:itemID="{9FA07985-7587-4815-A34C-A589F759C858}"/>
</file>

<file path=customXml/itemProps2.xml><?xml version="1.0" encoding="utf-8"?>
<ds:datastoreItem xmlns:ds="http://schemas.openxmlformats.org/officeDocument/2006/customXml" ds:itemID="{4A6C2C6E-D0D0-4E36-834F-F8615D4F8A4F}"/>
</file>

<file path=customXml/itemProps3.xml><?xml version="1.0" encoding="utf-8"?>
<ds:datastoreItem xmlns:ds="http://schemas.openxmlformats.org/officeDocument/2006/customXml" ds:itemID="{713F12D0-1C2C-41F2-9237-89D888C4A821}"/>
</file>

<file path=customXml/itemProps4.xml><?xml version="1.0" encoding="utf-8"?>
<ds:datastoreItem xmlns:ds="http://schemas.openxmlformats.org/officeDocument/2006/customXml" ds:itemID="{2E701335-CF45-4016-9F47-226E7223BA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DPGF</vt:lpstr>
      <vt:lpstr>DPGF!Impression_des_titres</vt:lpstr>
      <vt:lpstr>DPGF!Zone_d_impression</vt:lpstr>
      <vt:lpstr>PDG!Zone_d_impression</vt:lpstr>
    </vt:vector>
  </TitlesOfParts>
  <Company>BET Larbre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Larbre Jacques</dc:creator>
  <cp:lastModifiedBy>PC68_p08</cp:lastModifiedBy>
  <cp:lastPrinted>2026-04-15T13:10:06Z</cp:lastPrinted>
  <dcterms:created xsi:type="dcterms:W3CDTF">2006-03-21T07:32:36Z</dcterms:created>
  <dcterms:modified xsi:type="dcterms:W3CDTF">2026-06-08T09:33:20Z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1df3224d-6b78-49fc-a1ff-19988f2a71e3</vt:lpwstr>
  </property>
  <property fmtid="{D5CDD505-2E9C-101B-9397-08002B2CF9AE}" pid="3" name="ContentTypeId">
    <vt:lpwstr>0x0101006EF212EC2FDFD046BEAFAB7C9BE4A94900218307B458BE2F488707249065BA036F</vt:lpwstr>
  </property>
</Properties>
</file>